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/>
  <bookViews>
    <workbookView xWindow="480" yWindow="90" windowWidth="16335" windowHeight="10830" tabRatio="691" firstSheet="3" activeTab="5"/>
  </bookViews>
  <sheets>
    <sheet name="AVÖ 2005R exakt" sheetId="1" r:id="rId1"/>
    <sheet name="AVÖ 2005R mit AV" sheetId="2" r:id="rId2"/>
    <sheet name="AVÖ 2005R 2nd Ord" sheetId="3" r:id="rId3"/>
    <sheet name="Unisex Vorgangsweise" sheetId="6" r:id="rId4"/>
    <sheet name="Unisex Konstruktion" sheetId="4" r:id="rId5"/>
    <sheet name="AVÖ 2005R exakt Unisex" sheetId="5" r:id="rId6"/>
    <sheet name="Übergangsrente" sheetId="7" r:id="rId7"/>
    <sheet name="Altersverschiebung" sheetId="8" r:id="rId8"/>
  </sheets>
  <definedNames>
    <definedName name="_xlnm.Print_Area" localSheetId="7">Altersverschiebung!$A$1:$C$125</definedName>
    <definedName name="_xlnm.Print_Area" localSheetId="0">'AVÖ 2005R exakt'!$A$1:$T$125</definedName>
    <definedName name="_xlnm.Print_Area" localSheetId="5">'AVÖ 2005R exakt Unisex'!$A$1:$M$125</definedName>
  </definedNames>
  <calcPr calcId="124519"/>
</workbook>
</file>

<file path=xl/calcChain.xml><?xml version="1.0" encoding="utf-8"?>
<calcChain xmlns="http://schemas.openxmlformats.org/spreadsheetml/2006/main">
  <c r="E6" i="8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C106" i="5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05"/>
  <c r="G2" i="7"/>
  <c r="E108" s="1"/>
  <c r="C2"/>
  <c r="N5" i="4"/>
  <c r="P5" s="1"/>
  <c r="C6"/>
  <c r="G6" s="1"/>
  <c r="C15"/>
  <c r="E15" s="1"/>
  <c r="C27"/>
  <c r="G27" s="1"/>
  <c r="C40"/>
  <c r="F40" s="1"/>
  <c r="C50"/>
  <c r="F50" s="1"/>
  <c r="C62"/>
  <c r="G62" s="1"/>
  <c r="C74"/>
  <c r="F74" s="1"/>
  <c r="C86"/>
  <c r="F86" s="1"/>
  <c r="C96"/>
  <c r="G96" s="1"/>
  <c r="C108"/>
  <c r="D108" s="1"/>
  <c r="C121"/>
  <c r="G121" s="1"/>
  <c r="C5"/>
  <c r="D5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C125" s="1"/>
  <c r="G125" s="1"/>
  <c r="A6"/>
  <c r="A5"/>
  <c r="AI28" i="5"/>
  <c r="AI18"/>
  <c r="AJ29"/>
  <c r="AJ30" s="1"/>
  <c r="AJ31" s="1"/>
  <c r="AJ32" s="1"/>
  <c r="AJ33" s="1"/>
  <c r="AI33" s="1"/>
  <c r="AJ11"/>
  <c r="AJ19"/>
  <c r="AJ20" s="1"/>
  <c r="AJ21" s="1"/>
  <c r="AJ22" s="1"/>
  <c r="AJ23" s="1"/>
  <c r="AI23" s="1"/>
  <c r="L2"/>
  <c r="Q2" i="1" s="1"/>
  <c r="G2" i="5"/>
  <c r="J2" i="1" s="1"/>
  <c r="AK1" i="4"/>
  <c r="W5" s="1"/>
  <c r="AH3"/>
  <c r="AF3"/>
  <c r="AH2"/>
  <c r="AF2"/>
  <c r="H5" i="3"/>
  <c r="I5" s="1"/>
  <c r="J5"/>
  <c r="K5" s="1"/>
  <c r="O5"/>
  <c r="P5" s="1"/>
  <c r="H6"/>
  <c r="J6" s="1"/>
  <c r="H7"/>
  <c r="I7" s="1"/>
  <c r="E26" i="8" l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122" i="7"/>
  <c r="E114"/>
  <c r="E5"/>
  <c r="E118"/>
  <c r="E110"/>
  <c r="E106"/>
  <c r="E124"/>
  <c r="E120"/>
  <c r="E116"/>
  <c r="E112"/>
  <c r="E7"/>
  <c r="E9"/>
  <c r="E11"/>
  <c r="E13"/>
  <c r="E15"/>
  <c r="E17"/>
  <c r="E19"/>
  <c r="E21"/>
  <c r="E23"/>
  <c r="E25"/>
  <c r="E27"/>
  <c r="E29"/>
  <c r="E31"/>
  <c r="E33"/>
  <c r="E35"/>
  <c r="E37"/>
  <c r="E39"/>
  <c r="E41"/>
  <c r="E43"/>
  <c r="E45"/>
  <c r="E47"/>
  <c r="E49"/>
  <c r="E51"/>
  <c r="E53"/>
  <c r="E55"/>
  <c r="E57"/>
  <c r="E59"/>
  <c r="E61"/>
  <c r="E63"/>
  <c r="E65"/>
  <c r="E67"/>
  <c r="E69"/>
  <c r="E71"/>
  <c r="E73"/>
  <c r="E75"/>
  <c r="E77"/>
  <c r="E79"/>
  <c r="E81"/>
  <c r="E83"/>
  <c r="E85"/>
  <c r="E87"/>
  <c r="E89"/>
  <c r="E6"/>
  <c r="E8"/>
  <c r="E10"/>
  <c r="E12"/>
  <c r="E14"/>
  <c r="E16"/>
  <c r="E18"/>
  <c r="E20"/>
  <c r="E22"/>
  <c r="E24"/>
  <c r="E26"/>
  <c r="E28"/>
  <c r="E30"/>
  <c r="E32"/>
  <c r="E34"/>
  <c r="E36"/>
  <c r="E38"/>
  <c r="E40"/>
  <c r="E42"/>
  <c r="E44"/>
  <c r="E46"/>
  <c r="E48"/>
  <c r="E50"/>
  <c r="E52"/>
  <c r="E54"/>
  <c r="E56"/>
  <c r="E58"/>
  <c r="E60"/>
  <c r="E62"/>
  <c r="E64"/>
  <c r="E66"/>
  <c r="E68"/>
  <c r="E70"/>
  <c r="E72"/>
  <c r="E74"/>
  <c r="E76"/>
  <c r="E78"/>
  <c r="E80"/>
  <c r="E82"/>
  <c r="E125"/>
  <c r="E123"/>
  <c r="E121"/>
  <c r="E119"/>
  <c r="E117"/>
  <c r="E115"/>
  <c r="E113"/>
  <c r="E111"/>
  <c r="E109"/>
  <c r="E107"/>
  <c r="E105"/>
  <c r="E103"/>
  <c r="E101"/>
  <c r="E99"/>
  <c r="E97"/>
  <c r="E95"/>
  <c r="E93"/>
  <c r="E91"/>
  <c r="E88"/>
  <c r="E84"/>
  <c r="H5"/>
  <c r="J5" s="1"/>
  <c r="F5"/>
  <c r="G5"/>
  <c r="E104"/>
  <c r="E102"/>
  <c r="E100"/>
  <c r="E98"/>
  <c r="E96"/>
  <c r="E94"/>
  <c r="E92"/>
  <c r="E90"/>
  <c r="E86"/>
  <c r="C122" i="4"/>
  <c r="F122" s="1"/>
  <c r="C110"/>
  <c r="G110" s="1"/>
  <c r="C98"/>
  <c r="F98" s="1"/>
  <c r="C88"/>
  <c r="G88" s="1"/>
  <c r="C75"/>
  <c r="G75" s="1"/>
  <c r="C63"/>
  <c r="E63" s="1"/>
  <c r="C53"/>
  <c r="G53" s="1"/>
  <c r="C41"/>
  <c r="G41" s="1"/>
  <c r="C28"/>
  <c r="D28" s="1"/>
  <c r="C16"/>
  <c r="F16" s="1"/>
  <c r="C123"/>
  <c r="G123" s="1"/>
  <c r="C111"/>
  <c r="E111" s="1"/>
  <c r="C101"/>
  <c r="G101" s="1"/>
  <c r="C89"/>
  <c r="G89" s="1"/>
  <c r="C76"/>
  <c r="D76" s="1"/>
  <c r="C64"/>
  <c r="F64" s="1"/>
  <c r="C54"/>
  <c r="G54" s="1"/>
  <c r="C42"/>
  <c r="F42" s="1"/>
  <c r="C30"/>
  <c r="G30" s="1"/>
  <c r="C18"/>
  <c r="F18" s="1"/>
  <c r="C7"/>
  <c r="D7" s="1"/>
  <c r="C124"/>
  <c r="D124" s="1"/>
  <c r="C112"/>
  <c r="G112" s="1"/>
  <c r="C102"/>
  <c r="G102" s="1"/>
  <c r="C90"/>
  <c r="F90" s="1"/>
  <c r="C78"/>
  <c r="G78" s="1"/>
  <c r="C66"/>
  <c r="F66" s="1"/>
  <c r="C56"/>
  <c r="G56" s="1"/>
  <c r="C43"/>
  <c r="G43" s="1"/>
  <c r="C31"/>
  <c r="E31" s="1"/>
  <c r="C21"/>
  <c r="G21" s="1"/>
  <c r="G5"/>
  <c r="C114"/>
  <c r="F114" s="1"/>
  <c r="C104"/>
  <c r="G104" s="1"/>
  <c r="C91"/>
  <c r="E91" s="1"/>
  <c r="C79"/>
  <c r="E79" s="1"/>
  <c r="C69"/>
  <c r="G69" s="1"/>
  <c r="C57"/>
  <c r="G57" s="1"/>
  <c r="C44"/>
  <c r="D44" s="1"/>
  <c r="C32"/>
  <c r="G32" s="1"/>
  <c r="C22"/>
  <c r="G22" s="1"/>
  <c r="C9"/>
  <c r="G9" s="1"/>
  <c r="F5"/>
  <c r="C117"/>
  <c r="G117" s="1"/>
  <c r="C105"/>
  <c r="G105" s="1"/>
  <c r="C92"/>
  <c r="D92" s="1"/>
  <c r="C80"/>
  <c r="G80" s="1"/>
  <c r="C70"/>
  <c r="G70" s="1"/>
  <c r="C58"/>
  <c r="F58" s="1"/>
  <c r="C46"/>
  <c r="F46" s="1"/>
  <c r="C34"/>
  <c r="F34" s="1"/>
  <c r="C24"/>
  <c r="G24" s="1"/>
  <c r="C11"/>
  <c r="F11" s="1"/>
  <c r="E5"/>
  <c r="C118"/>
  <c r="F118" s="1"/>
  <c r="C106"/>
  <c r="F106" s="1"/>
  <c r="C94"/>
  <c r="F94" s="1"/>
  <c r="C82"/>
  <c r="F82" s="1"/>
  <c r="C72"/>
  <c r="G72" s="1"/>
  <c r="C59"/>
  <c r="G59" s="1"/>
  <c r="C47"/>
  <c r="E47" s="1"/>
  <c r="C37"/>
  <c r="G37" s="1"/>
  <c r="C25"/>
  <c r="G25" s="1"/>
  <c r="C12"/>
  <c r="C120"/>
  <c r="G120" s="1"/>
  <c r="C107"/>
  <c r="F107" s="1"/>
  <c r="C95"/>
  <c r="E95" s="1"/>
  <c r="C85"/>
  <c r="G85" s="1"/>
  <c r="C73"/>
  <c r="G73" s="1"/>
  <c r="C60"/>
  <c r="D60" s="1"/>
  <c r="C48"/>
  <c r="G48" s="1"/>
  <c r="C38"/>
  <c r="G38" s="1"/>
  <c r="C26"/>
  <c r="F26" s="1"/>
  <c r="D40"/>
  <c r="F15"/>
  <c r="E120"/>
  <c r="F111"/>
  <c r="F95"/>
  <c r="E56"/>
  <c r="F47"/>
  <c r="E40"/>
  <c r="F31"/>
  <c r="G15"/>
  <c r="D104"/>
  <c r="D88"/>
  <c r="G42"/>
  <c r="E124"/>
  <c r="D73"/>
  <c r="E60"/>
  <c r="D57"/>
  <c r="E44"/>
  <c r="D41"/>
  <c r="D25"/>
  <c r="D16"/>
  <c r="F12"/>
  <c r="G7"/>
  <c r="F124"/>
  <c r="F108"/>
  <c r="F92"/>
  <c r="C87"/>
  <c r="D87" s="1"/>
  <c r="D80"/>
  <c r="E73"/>
  <c r="G66"/>
  <c r="F60"/>
  <c r="G50"/>
  <c r="G34"/>
  <c r="E80"/>
  <c r="G106"/>
  <c r="G74"/>
  <c r="G95"/>
  <c r="G79"/>
  <c r="G63"/>
  <c r="G31"/>
  <c r="D121"/>
  <c r="E108"/>
  <c r="E121"/>
  <c r="C119"/>
  <c r="D119" s="1"/>
  <c r="D112"/>
  <c r="E105"/>
  <c r="C103"/>
  <c r="D96"/>
  <c r="F76"/>
  <c r="C71"/>
  <c r="D71" s="1"/>
  <c r="D64"/>
  <c r="E57"/>
  <c r="C55"/>
  <c r="D48"/>
  <c r="E41"/>
  <c r="C39"/>
  <c r="D32"/>
  <c r="E25"/>
  <c r="C23"/>
  <c r="C19"/>
  <c r="G12"/>
  <c r="C8"/>
  <c r="G124"/>
  <c r="F121"/>
  <c r="C115"/>
  <c r="G115" s="1"/>
  <c r="E112"/>
  <c r="G108"/>
  <c r="C99"/>
  <c r="G99" s="1"/>
  <c r="E96"/>
  <c r="G92"/>
  <c r="F89"/>
  <c r="C83"/>
  <c r="G83" s="1"/>
  <c r="G76"/>
  <c r="F73"/>
  <c r="C67"/>
  <c r="G67" s="1"/>
  <c r="E64"/>
  <c r="F57"/>
  <c r="C51"/>
  <c r="G51" s="1"/>
  <c r="E48"/>
  <c r="G44"/>
  <c r="F41"/>
  <c r="C35"/>
  <c r="G35" s="1"/>
  <c r="E32"/>
  <c r="F25"/>
  <c r="C17"/>
  <c r="C13"/>
  <c r="G13" s="1"/>
  <c r="C10"/>
  <c r="D10" s="1"/>
  <c r="C116"/>
  <c r="C113"/>
  <c r="C109"/>
  <c r="G109" s="1"/>
  <c r="C100"/>
  <c r="C97"/>
  <c r="C93"/>
  <c r="G93" s="1"/>
  <c r="C84"/>
  <c r="C81"/>
  <c r="C77"/>
  <c r="G77" s="1"/>
  <c r="C68"/>
  <c r="C65"/>
  <c r="C61"/>
  <c r="G61" s="1"/>
  <c r="C52"/>
  <c r="C49"/>
  <c r="C45"/>
  <c r="G45" s="1"/>
  <c r="C36"/>
  <c r="C33"/>
  <c r="C29"/>
  <c r="G29" s="1"/>
  <c r="C20"/>
  <c r="C14"/>
  <c r="G14" s="1"/>
  <c r="N6"/>
  <c r="R5"/>
  <c r="S5"/>
  <c r="T5"/>
  <c r="Q5"/>
  <c r="D70"/>
  <c r="D62"/>
  <c r="D54"/>
  <c r="D46"/>
  <c r="D38"/>
  <c r="D30"/>
  <c r="D14"/>
  <c r="D6"/>
  <c r="E118"/>
  <c r="D115"/>
  <c r="D107"/>
  <c r="E102"/>
  <c r="D99"/>
  <c r="E86"/>
  <c r="D83"/>
  <c r="D75"/>
  <c r="E70"/>
  <c r="D67"/>
  <c r="E62"/>
  <c r="E54"/>
  <c r="D51"/>
  <c r="D43"/>
  <c r="E38"/>
  <c r="D35"/>
  <c r="D27"/>
  <c r="E22"/>
  <c r="D19"/>
  <c r="E14"/>
  <c r="D11"/>
  <c r="E6"/>
  <c r="D118"/>
  <c r="D102"/>
  <c r="D86"/>
  <c r="D78"/>
  <c r="F110"/>
  <c r="E99"/>
  <c r="E67"/>
  <c r="F62"/>
  <c r="G86"/>
  <c r="F67"/>
  <c r="G46"/>
  <c r="F112"/>
  <c r="D106"/>
  <c r="F96"/>
  <c r="F72"/>
  <c r="D50"/>
  <c r="F32"/>
  <c r="G11"/>
  <c r="E123"/>
  <c r="E75"/>
  <c r="F70"/>
  <c r="F30"/>
  <c r="E27"/>
  <c r="F6"/>
  <c r="D125"/>
  <c r="F123"/>
  <c r="G118"/>
  <c r="D109"/>
  <c r="D101"/>
  <c r="F83"/>
  <c r="F43"/>
  <c r="D37"/>
  <c r="F27"/>
  <c r="D21"/>
  <c r="E125"/>
  <c r="F104"/>
  <c r="E101"/>
  <c r="D98"/>
  <c r="G91"/>
  <c r="D74"/>
  <c r="E69"/>
  <c r="F56"/>
  <c r="E53"/>
  <c r="D42"/>
  <c r="F125"/>
  <c r="F109"/>
  <c r="E98"/>
  <c r="F85"/>
  <c r="F77"/>
  <c r="E74"/>
  <c r="G64"/>
  <c r="F61"/>
  <c r="E50"/>
  <c r="D47"/>
  <c r="E42"/>
  <c r="G40"/>
  <c r="D39"/>
  <c r="F37"/>
  <c r="E34"/>
  <c r="F21"/>
  <c r="E18"/>
  <c r="D15"/>
  <c r="F102"/>
  <c r="F38"/>
  <c r="D85"/>
  <c r="D77"/>
  <c r="D61"/>
  <c r="F19"/>
  <c r="D13"/>
  <c r="E109"/>
  <c r="F80"/>
  <c r="E45"/>
  <c r="E37"/>
  <c r="D34"/>
  <c r="E29"/>
  <c r="E21"/>
  <c r="F117"/>
  <c r="E106"/>
  <c r="D95"/>
  <c r="F69"/>
  <c r="E66"/>
  <c r="D63"/>
  <c r="D55"/>
  <c r="F53"/>
  <c r="N6" i="3"/>
  <c r="M6"/>
  <c r="L6"/>
  <c r="K6"/>
  <c r="L5"/>
  <c r="N5"/>
  <c r="O6"/>
  <c r="P6" s="1"/>
  <c r="J7"/>
  <c r="I6"/>
  <c r="AI19" i="5"/>
  <c r="AI20"/>
  <c r="AI21"/>
  <c r="AI22"/>
  <c r="AI29"/>
  <c r="AI31"/>
  <c r="AI30"/>
  <c r="AI32"/>
  <c r="K5" i="4"/>
  <c r="AH4"/>
  <c r="V4" i="5" s="1"/>
  <c r="I5" i="4"/>
  <c r="U5"/>
  <c r="U6" s="1"/>
  <c r="H5"/>
  <c r="H6"/>
  <c r="H7" s="1"/>
  <c r="J5"/>
  <c r="J6" s="1"/>
  <c r="J7"/>
  <c r="J8" s="1"/>
  <c r="J9" s="1"/>
  <c r="J10" s="1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K6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I6"/>
  <c r="I7" s="1"/>
  <c r="X5"/>
  <c r="V5"/>
  <c r="W6"/>
  <c r="W7" s="1"/>
  <c r="W8" s="1"/>
  <c r="W9" s="1"/>
  <c r="W10" s="1"/>
  <c r="W11" s="1"/>
  <c r="W12" s="1"/>
  <c r="W13" s="1"/>
  <c r="W14" s="1"/>
  <c r="W15" s="1"/>
  <c r="W16" s="1"/>
  <c r="W17" s="1"/>
  <c r="W18" s="1"/>
  <c r="W19" s="1"/>
  <c r="W20" s="1"/>
  <c r="W21" s="1"/>
  <c r="W22" s="1"/>
  <c r="W23" s="1"/>
  <c r="W24" s="1"/>
  <c r="W25" s="1"/>
  <c r="W26" s="1"/>
  <c r="W27" s="1"/>
  <c r="W28" s="1"/>
  <c r="W29" s="1"/>
  <c r="W30" s="1"/>
  <c r="W31" s="1"/>
  <c r="W32" s="1"/>
  <c r="W33" s="1"/>
  <c r="W34" s="1"/>
  <c r="W35" s="1"/>
  <c r="W36" s="1"/>
  <c r="W37" s="1"/>
  <c r="W38" s="1"/>
  <c r="W39" s="1"/>
  <c r="W40" s="1"/>
  <c r="W41" s="1"/>
  <c r="W42" s="1"/>
  <c r="W43" s="1"/>
  <c r="W44" s="1"/>
  <c r="W45" s="1"/>
  <c r="W46" s="1"/>
  <c r="W47" s="1"/>
  <c r="W48" s="1"/>
  <c r="W49" s="1"/>
  <c r="W50" s="1"/>
  <c r="W51" s="1"/>
  <c r="W52" s="1"/>
  <c r="W53" s="1"/>
  <c r="W54" s="1"/>
  <c r="W55" s="1"/>
  <c r="W56" s="1"/>
  <c r="W57" s="1"/>
  <c r="W58" s="1"/>
  <c r="W59" s="1"/>
  <c r="W60" s="1"/>
  <c r="W61" s="1"/>
  <c r="W62" s="1"/>
  <c r="W63" s="1"/>
  <c r="W64" s="1"/>
  <c r="W65" s="1"/>
  <c r="X6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X36" s="1"/>
  <c r="X37" s="1"/>
  <c r="X38" s="1"/>
  <c r="X39" s="1"/>
  <c r="X40" s="1"/>
  <c r="X41" s="1"/>
  <c r="X42" s="1"/>
  <c r="X43" s="1"/>
  <c r="X44" s="1"/>
  <c r="X45" s="1"/>
  <c r="X46" s="1"/>
  <c r="X47" s="1"/>
  <c r="X48" s="1"/>
  <c r="X49" s="1"/>
  <c r="X50" s="1"/>
  <c r="X51" s="1"/>
  <c r="X52" s="1"/>
  <c r="X53" s="1"/>
  <c r="X54" s="1"/>
  <c r="X55" s="1"/>
  <c r="X56" s="1"/>
  <c r="X57" s="1"/>
  <c r="X58" s="1"/>
  <c r="X59" s="1"/>
  <c r="X60" s="1"/>
  <c r="X61" s="1"/>
  <c r="X62" s="1"/>
  <c r="X63" s="1"/>
  <c r="X64" s="1"/>
  <c r="X65" s="1"/>
  <c r="V6"/>
  <c r="V7" s="1"/>
  <c r="AF4"/>
  <c r="T4" i="5" s="1"/>
  <c r="J5"/>
  <c r="J6" s="1"/>
  <c r="K6" s="1"/>
  <c r="H5" i="1"/>
  <c r="I5" s="1"/>
  <c r="O5"/>
  <c r="E5" i="5"/>
  <c r="E6" s="1"/>
  <c r="E7" s="1"/>
  <c r="H8" i="3"/>
  <c r="O7"/>
  <c r="M7"/>
  <c r="M5"/>
  <c r="I5" i="7" l="1"/>
  <c r="F28" i="4"/>
  <c r="G58"/>
  <c r="D111"/>
  <c r="F120"/>
  <c r="D117"/>
  <c r="G16"/>
  <c r="E82"/>
  <c r="E59"/>
  <c r="F24"/>
  <c r="E46"/>
  <c r="E78"/>
  <c r="E110"/>
  <c r="G122"/>
  <c r="F9"/>
  <c r="G47"/>
  <c r="E104"/>
  <c r="D56"/>
  <c r="E114"/>
  <c r="F22"/>
  <c r="E58"/>
  <c r="D114"/>
  <c r="F54"/>
  <c r="D26"/>
  <c r="E10"/>
  <c r="G94"/>
  <c r="E43"/>
  <c r="E28"/>
  <c r="D24"/>
  <c r="F88"/>
  <c r="D22"/>
  <c r="G90"/>
  <c r="E24"/>
  <c r="F93"/>
  <c r="D90"/>
  <c r="E85"/>
  <c r="D94"/>
  <c r="E16"/>
  <c r="E90"/>
  <c r="D82"/>
  <c r="F91"/>
  <c r="E30"/>
  <c r="E89"/>
  <c r="D105"/>
  <c r="D72"/>
  <c r="E92"/>
  <c r="D9"/>
  <c r="E72"/>
  <c r="E7"/>
  <c r="F7"/>
  <c r="L7" s="1"/>
  <c r="D12"/>
  <c r="E12"/>
  <c r="E9"/>
  <c r="E88"/>
  <c r="G26"/>
  <c r="F75"/>
  <c r="E122"/>
  <c r="D122"/>
  <c r="D110"/>
  <c r="F105"/>
  <c r="G114"/>
  <c r="F79"/>
  <c r="F29"/>
  <c r="D18"/>
  <c r="E107"/>
  <c r="D31"/>
  <c r="E117"/>
  <c r="D69"/>
  <c r="D66"/>
  <c r="E94"/>
  <c r="D79"/>
  <c r="E13"/>
  <c r="F48"/>
  <c r="D53"/>
  <c r="E26"/>
  <c r="F101"/>
  <c r="G107"/>
  <c r="F59"/>
  <c r="F78"/>
  <c r="D58"/>
  <c r="D59"/>
  <c r="D91"/>
  <c r="D123"/>
  <c r="G28"/>
  <c r="G60"/>
  <c r="G82"/>
  <c r="D89"/>
  <c r="G111"/>
  <c r="F44"/>
  <c r="G98"/>
  <c r="G18"/>
  <c r="E76"/>
  <c r="D120"/>
  <c r="F63"/>
  <c r="E11"/>
  <c r="D84"/>
  <c r="F84"/>
  <c r="G84"/>
  <c r="E84"/>
  <c r="D36"/>
  <c r="G36"/>
  <c r="F36"/>
  <c r="E36"/>
  <c r="G81"/>
  <c r="F81"/>
  <c r="E81"/>
  <c r="D81"/>
  <c r="F10"/>
  <c r="G10"/>
  <c r="E23"/>
  <c r="G23"/>
  <c r="F23"/>
  <c r="E51"/>
  <c r="E83"/>
  <c r="G49"/>
  <c r="D49"/>
  <c r="F49"/>
  <c r="E49"/>
  <c r="G113"/>
  <c r="D113"/>
  <c r="F113"/>
  <c r="E113"/>
  <c r="G65"/>
  <c r="K66" s="1"/>
  <c r="K67" s="1"/>
  <c r="K68" s="1"/>
  <c r="E65"/>
  <c r="D65"/>
  <c r="F65"/>
  <c r="F13"/>
  <c r="E77"/>
  <c r="E71"/>
  <c r="G71"/>
  <c r="F71"/>
  <c r="E103"/>
  <c r="G103"/>
  <c r="F103"/>
  <c r="D20"/>
  <c r="E20"/>
  <c r="G20"/>
  <c r="F20"/>
  <c r="D100"/>
  <c r="F100"/>
  <c r="G100"/>
  <c r="E100"/>
  <c r="G8"/>
  <c r="E8"/>
  <c r="D8"/>
  <c r="F8"/>
  <c r="E39"/>
  <c r="G39"/>
  <c r="F39"/>
  <c r="D45"/>
  <c r="F115"/>
  <c r="D17"/>
  <c r="E17"/>
  <c r="G17"/>
  <c r="F17"/>
  <c r="E119"/>
  <c r="G119"/>
  <c r="F119"/>
  <c r="E87"/>
  <c r="G87"/>
  <c r="F87"/>
  <c r="E33"/>
  <c r="G33"/>
  <c r="F33"/>
  <c r="D33"/>
  <c r="D116"/>
  <c r="F116"/>
  <c r="E116"/>
  <c r="G116"/>
  <c r="G19"/>
  <c r="E19"/>
  <c r="E55"/>
  <c r="G55"/>
  <c r="F55"/>
  <c r="D68"/>
  <c r="F68"/>
  <c r="G68"/>
  <c r="E68"/>
  <c r="D52"/>
  <c r="E52"/>
  <c r="G52"/>
  <c r="F52"/>
  <c r="G97"/>
  <c r="E97"/>
  <c r="D97"/>
  <c r="F97"/>
  <c r="F51"/>
  <c r="D103"/>
  <c r="F35"/>
  <c r="F99"/>
  <c r="E35"/>
  <c r="E61"/>
  <c r="D29"/>
  <c r="D93"/>
  <c r="E115"/>
  <c r="D23"/>
  <c r="F45"/>
  <c r="E93"/>
  <c r="F14"/>
  <c r="N7"/>
  <c r="P6"/>
  <c r="Z5"/>
  <c r="J66"/>
  <c r="J67" s="1"/>
  <c r="J68" s="1"/>
  <c r="M7"/>
  <c r="J7" i="5"/>
  <c r="J8" s="1"/>
  <c r="J5" i="1"/>
  <c r="M5" s="1"/>
  <c r="C6" i="7" s="1"/>
  <c r="G6" s="1"/>
  <c r="Y5" i="4"/>
  <c r="H6" i="1"/>
  <c r="J6" s="1"/>
  <c r="K7" i="3"/>
  <c r="L7"/>
  <c r="N7"/>
  <c r="M6" i="4"/>
  <c r="L6"/>
  <c r="V8"/>
  <c r="I8"/>
  <c r="H8"/>
  <c r="U7"/>
  <c r="K5" i="5"/>
  <c r="F6"/>
  <c r="G6"/>
  <c r="G5"/>
  <c r="F5"/>
  <c r="P5" i="1"/>
  <c r="O6"/>
  <c r="E8" i="5"/>
  <c r="F7"/>
  <c r="G7"/>
  <c r="J8" i="3"/>
  <c r="I8"/>
  <c r="H9"/>
  <c r="P7"/>
  <c r="O8"/>
  <c r="K69" i="4" l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J69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J108" s="1"/>
  <c r="J109" s="1"/>
  <c r="J110" s="1"/>
  <c r="J111" s="1"/>
  <c r="J112" s="1"/>
  <c r="J113" s="1"/>
  <c r="J114" s="1"/>
  <c r="J115" s="1"/>
  <c r="J116" s="1"/>
  <c r="J117" s="1"/>
  <c r="J118" s="1"/>
  <c r="J119" s="1"/>
  <c r="J120" s="1"/>
  <c r="J121" s="1"/>
  <c r="J122" s="1"/>
  <c r="J123" s="1"/>
  <c r="J124" s="1"/>
  <c r="J125" s="1"/>
  <c r="N8"/>
  <c r="P7"/>
  <c r="T6"/>
  <c r="Q6"/>
  <c r="S6"/>
  <c r="R6"/>
  <c r="N5" i="1"/>
  <c r="K7" i="5"/>
  <c r="L5" i="1"/>
  <c r="K5"/>
  <c r="B6" i="7" s="1"/>
  <c r="F6" s="1"/>
  <c r="I6" s="1"/>
  <c r="H7" i="1"/>
  <c r="H8" s="1"/>
  <c r="I6"/>
  <c r="H9" i="4"/>
  <c r="L8"/>
  <c r="I9"/>
  <c r="M8"/>
  <c r="V9"/>
  <c r="U8"/>
  <c r="P6" i="1"/>
  <c r="O7"/>
  <c r="G8" i="5"/>
  <c r="E9"/>
  <c r="F8"/>
  <c r="J9"/>
  <c r="K8"/>
  <c r="K6" i="1"/>
  <c r="M6"/>
  <c r="C7" i="7" s="1"/>
  <c r="G7" s="1"/>
  <c r="L6" i="1"/>
  <c r="N6"/>
  <c r="P8" i="3"/>
  <c r="O9"/>
  <c r="I9"/>
  <c r="H10"/>
  <c r="J9"/>
  <c r="L8"/>
  <c r="N8"/>
  <c r="K8"/>
  <c r="M8"/>
  <c r="B7" i="7" l="1"/>
  <c r="F7" s="1"/>
  <c r="I7" s="1"/>
  <c r="R7" i="4"/>
  <c r="S7"/>
  <c r="Q7"/>
  <c r="T7"/>
  <c r="Y6"/>
  <c r="AA6" s="1"/>
  <c r="AC6" s="1"/>
  <c r="C6" i="5" s="1"/>
  <c r="Z6" i="4"/>
  <c r="N9"/>
  <c r="P8"/>
  <c r="I7" i="1"/>
  <c r="J7"/>
  <c r="L7" s="1"/>
  <c r="U9" i="4"/>
  <c r="V10"/>
  <c r="I10"/>
  <c r="M9"/>
  <c r="H10"/>
  <c r="L9"/>
  <c r="O8" i="1"/>
  <c r="P7"/>
  <c r="J10" i="5"/>
  <c r="K9"/>
  <c r="E10"/>
  <c r="F9"/>
  <c r="G9"/>
  <c r="P9" i="3"/>
  <c r="O10"/>
  <c r="J10"/>
  <c r="I10"/>
  <c r="H11"/>
  <c r="I8" i="1"/>
  <c r="H9"/>
  <c r="J8"/>
  <c r="K9" i="3"/>
  <c r="M9"/>
  <c r="L9"/>
  <c r="N9"/>
  <c r="Z7" i="4" l="1"/>
  <c r="AB6"/>
  <c r="B6" i="5" s="1"/>
  <c r="D6"/>
  <c r="I6" s="1"/>
  <c r="Y7" i="4"/>
  <c r="N10"/>
  <c r="P9"/>
  <c r="S8"/>
  <c r="R8"/>
  <c r="Q8"/>
  <c r="T8"/>
  <c r="K7" i="1"/>
  <c r="B8" i="7" s="1"/>
  <c r="F8" s="1"/>
  <c r="N7" i="1"/>
  <c r="M7"/>
  <c r="C8" i="7" s="1"/>
  <c r="G8" s="1"/>
  <c r="L10" i="4"/>
  <c r="H11"/>
  <c r="M10"/>
  <c r="I11"/>
  <c r="V11"/>
  <c r="U10"/>
  <c r="O9" i="1"/>
  <c r="P8"/>
  <c r="G10" i="5"/>
  <c r="E11"/>
  <c r="F10"/>
  <c r="J11"/>
  <c r="K10"/>
  <c r="K8" i="1"/>
  <c r="M8"/>
  <c r="L8"/>
  <c r="N8"/>
  <c r="J9"/>
  <c r="I9"/>
  <c r="H10"/>
  <c r="I11" i="3"/>
  <c r="H12"/>
  <c r="J11"/>
  <c r="L10"/>
  <c r="N10"/>
  <c r="K10"/>
  <c r="M10"/>
  <c r="P10"/>
  <c r="O11"/>
  <c r="I8" i="7" l="1"/>
  <c r="H6" i="5"/>
  <c r="C9" i="7"/>
  <c r="B9"/>
  <c r="F9" s="1"/>
  <c r="AA7" i="4"/>
  <c r="AB7" s="1"/>
  <c r="B7" i="5" s="1"/>
  <c r="N11" i="4"/>
  <c r="P10"/>
  <c r="Q9"/>
  <c r="R9"/>
  <c r="S9"/>
  <c r="T9"/>
  <c r="Z8"/>
  <c r="Y8"/>
  <c r="I12"/>
  <c r="M11"/>
  <c r="H12"/>
  <c r="L11"/>
  <c r="U11"/>
  <c r="V12"/>
  <c r="O10" i="1"/>
  <c r="P9"/>
  <c r="J12" i="5"/>
  <c r="K11"/>
  <c r="E12"/>
  <c r="F11"/>
  <c r="G11"/>
  <c r="P11" i="3"/>
  <c r="O12"/>
  <c r="J12"/>
  <c r="I12"/>
  <c r="H13"/>
  <c r="I10" i="1"/>
  <c r="H11"/>
  <c r="J10"/>
  <c r="L9"/>
  <c r="N9"/>
  <c r="K9"/>
  <c r="M9"/>
  <c r="K11" i="3"/>
  <c r="M11"/>
  <c r="L11"/>
  <c r="N11"/>
  <c r="B10" i="7" l="1"/>
  <c r="F10" s="1"/>
  <c r="C10"/>
  <c r="G10" s="1"/>
  <c r="G9"/>
  <c r="I9" s="1"/>
  <c r="Y9" i="4"/>
  <c r="AA9" s="1"/>
  <c r="D9" i="5" s="1"/>
  <c r="AA8" i="4"/>
  <c r="D8" i="5" s="1"/>
  <c r="N12" i="4"/>
  <c r="P11"/>
  <c r="D7" i="5"/>
  <c r="H7" s="1"/>
  <c r="AC7" i="4"/>
  <c r="C7" i="5" s="1"/>
  <c r="Q10" i="4"/>
  <c r="R10"/>
  <c r="T10"/>
  <c r="S10"/>
  <c r="Z9"/>
  <c r="AC9" s="1"/>
  <c r="C9" i="5" s="1"/>
  <c r="I9" s="1"/>
  <c r="AB9" i="4"/>
  <c r="B9" i="5" s="1"/>
  <c r="H9" s="1"/>
  <c r="V13" i="4"/>
  <c r="U12"/>
  <c r="H13"/>
  <c r="L12"/>
  <c r="I13"/>
  <c r="M12"/>
  <c r="O11" i="1"/>
  <c r="P10"/>
  <c r="G12" i="5"/>
  <c r="E13"/>
  <c r="F12"/>
  <c r="J13"/>
  <c r="K12"/>
  <c r="J11" i="1"/>
  <c r="I11"/>
  <c r="H12"/>
  <c r="I13" i="3"/>
  <c r="H14"/>
  <c r="J13"/>
  <c r="L12"/>
  <c r="N12"/>
  <c r="K12"/>
  <c r="M12"/>
  <c r="K10" i="1"/>
  <c r="B11" i="7" s="1"/>
  <c r="F11" s="1"/>
  <c r="M10" i="1"/>
  <c r="C11" i="7" s="1"/>
  <c r="G11" s="1"/>
  <c r="L10" i="1"/>
  <c r="N10"/>
  <c r="P12" i="3"/>
  <c r="O13"/>
  <c r="I11" i="7" l="1"/>
  <c r="I10"/>
  <c r="Y10" i="4"/>
  <c r="AA10" s="1"/>
  <c r="D10" i="5" s="1"/>
  <c r="Z10" i="4"/>
  <c r="I7" i="5"/>
  <c r="N13" i="4"/>
  <c r="P12"/>
  <c r="T11"/>
  <c r="R11"/>
  <c r="S11"/>
  <c r="Q11"/>
  <c r="AB8"/>
  <c r="B8" i="5" s="1"/>
  <c r="H8" s="1"/>
  <c r="AC8" i="4"/>
  <c r="C8" i="5" s="1"/>
  <c r="I8" s="1"/>
  <c r="I14" i="4"/>
  <c r="M13"/>
  <c r="H14"/>
  <c r="L13"/>
  <c r="U13"/>
  <c r="V14"/>
  <c r="O12" i="1"/>
  <c r="P11"/>
  <c r="J14" i="5"/>
  <c r="K13"/>
  <c r="E14"/>
  <c r="F13"/>
  <c r="G13"/>
  <c r="P13" i="3"/>
  <c r="O14"/>
  <c r="K13"/>
  <c r="M13"/>
  <c r="L13"/>
  <c r="N13"/>
  <c r="J14"/>
  <c r="I14"/>
  <c r="H15"/>
  <c r="I12" i="1"/>
  <c r="H13"/>
  <c r="J12"/>
  <c r="L11"/>
  <c r="N11"/>
  <c r="K11"/>
  <c r="B12" i="7" s="1"/>
  <c r="F12" s="1"/>
  <c r="M11" i="1"/>
  <c r="C12" i="7" s="1"/>
  <c r="G12" s="1"/>
  <c r="I12" l="1"/>
  <c r="AC10" i="4"/>
  <c r="C10" i="5" s="1"/>
  <c r="I10" s="1"/>
  <c r="AB10" i="4"/>
  <c r="B10" i="5" s="1"/>
  <c r="H10" s="1"/>
  <c r="N14" i="4"/>
  <c r="P13"/>
  <c r="Z11"/>
  <c r="Y11"/>
  <c r="S12"/>
  <c r="Q12"/>
  <c r="T12"/>
  <c r="R12"/>
  <c r="V15"/>
  <c r="U14"/>
  <c r="H15"/>
  <c r="L14"/>
  <c r="I15"/>
  <c r="M14"/>
  <c r="O13" i="1"/>
  <c r="P12"/>
  <c r="G14" i="5"/>
  <c r="E15"/>
  <c r="F14"/>
  <c r="J15"/>
  <c r="K14"/>
  <c r="K12" i="1"/>
  <c r="B13" i="7" s="1"/>
  <c r="F13" s="1"/>
  <c r="M12" i="1"/>
  <c r="C13" i="7" s="1"/>
  <c r="G13" s="1"/>
  <c r="L12" i="1"/>
  <c r="N12"/>
  <c r="J13"/>
  <c r="I13"/>
  <c r="H14"/>
  <c r="I15" i="3"/>
  <c r="H16"/>
  <c r="J15"/>
  <c r="L14"/>
  <c r="N14"/>
  <c r="K14"/>
  <c r="M14"/>
  <c r="P14"/>
  <c r="O15"/>
  <c r="I13" i="7" l="1"/>
  <c r="Z12" i="4"/>
  <c r="N15"/>
  <c r="P14"/>
  <c r="T13"/>
  <c r="S13"/>
  <c r="R13"/>
  <c r="Q13"/>
  <c r="AA11"/>
  <c r="D11" i="5" s="1"/>
  <c r="Y12" i="4"/>
  <c r="I16"/>
  <c r="M15"/>
  <c r="H16"/>
  <c r="L15"/>
  <c r="U15"/>
  <c r="V16"/>
  <c r="O14" i="1"/>
  <c r="P13"/>
  <c r="J16" i="5"/>
  <c r="K15"/>
  <c r="E16"/>
  <c r="F15"/>
  <c r="G15"/>
  <c r="P15" i="3"/>
  <c r="O16"/>
  <c r="J16"/>
  <c r="I16"/>
  <c r="H17"/>
  <c r="I14" i="1"/>
  <c r="H15"/>
  <c r="J14"/>
  <c r="L13"/>
  <c r="N13"/>
  <c r="K13"/>
  <c r="B14" i="7" s="1"/>
  <c r="F14" s="1"/>
  <c r="M13" i="1"/>
  <c r="C14" i="7" s="1"/>
  <c r="G14" s="1"/>
  <c r="K15" i="3"/>
  <c r="M15"/>
  <c r="L15"/>
  <c r="N15"/>
  <c r="I14" i="7" l="1"/>
  <c r="Y13" i="4"/>
  <c r="AA13" s="1"/>
  <c r="D13" i="5" s="1"/>
  <c r="AA12" i="4"/>
  <c r="AB12" s="1"/>
  <c r="B12" i="5" s="1"/>
  <c r="N16" i="4"/>
  <c r="P15"/>
  <c r="AB11"/>
  <c r="B11" i="5" s="1"/>
  <c r="H11" s="1"/>
  <c r="AC11" i="4"/>
  <c r="C11" i="5" s="1"/>
  <c r="I11" s="1"/>
  <c r="T14" i="4"/>
  <c r="R14"/>
  <c r="Q14"/>
  <c r="S14"/>
  <c r="Z13"/>
  <c r="V17"/>
  <c r="U16"/>
  <c r="H17"/>
  <c r="L16"/>
  <c r="I17"/>
  <c r="M16"/>
  <c r="O15" i="1"/>
  <c r="P14"/>
  <c r="G16" i="5"/>
  <c r="E17"/>
  <c r="F16"/>
  <c r="J17"/>
  <c r="K16"/>
  <c r="J15" i="1"/>
  <c r="I15"/>
  <c r="H16"/>
  <c r="I17" i="3"/>
  <c r="H18"/>
  <c r="J17"/>
  <c r="L16"/>
  <c r="N16"/>
  <c r="K16"/>
  <c r="M16"/>
  <c r="K14" i="1"/>
  <c r="B15" i="7" s="1"/>
  <c r="F15" s="1"/>
  <c r="M14" i="1"/>
  <c r="C15" i="7" s="1"/>
  <c r="G15" s="1"/>
  <c r="L14" i="1"/>
  <c r="N14"/>
  <c r="P16" i="3"/>
  <c r="O17"/>
  <c r="I15" i="7" l="1"/>
  <c r="Y14" i="4"/>
  <c r="AA14" s="1"/>
  <c r="AB14" s="1"/>
  <c r="B14" i="5" s="1"/>
  <c r="AB13" i="4"/>
  <c r="B13" i="5" s="1"/>
  <c r="H13" s="1"/>
  <c r="AC13" i="4"/>
  <c r="C13" i="5" s="1"/>
  <c r="I13" s="1"/>
  <c r="N17" i="4"/>
  <c r="P16"/>
  <c r="Q15"/>
  <c r="T15"/>
  <c r="S15"/>
  <c r="R15"/>
  <c r="D12" i="5"/>
  <c r="H12" s="1"/>
  <c r="AC12" i="4"/>
  <c r="C12" i="5" s="1"/>
  <c r="Z14" i="4"/>
  <c r="AC14" s="1"/>
  <c r="C14" i="5" s="1"/>
  <c r="D14"/>
  <c r="H14" s="1"/>
  <c r="I18" i="4"/>
  <c r="M17"/>
  <c r="H18"/>
  <c r="L17"/>
  <c r="U17"/>
  <c r="V18"/>
  <c r="O16" i="1"/>
  <c r="P15"/>
  <c r="J18" i="5"/>
  <c r="K17"/>
  <c r="E18"/>
  <c r="F17"/>
  <c r="G17"/>
  <c r="K17" i="3"/>
  <c r="M17"/>
  <c r="L17"/>
  <c r="N17"/>
  <c r="P17"/>
  <c r="O18"/>
  <c r="J18"/>
  <c r="I18"/>
  <c r="H19"/>
  <c r="I16" i="1"/>
  <c r="H17"/>
  <c r="J16"/>
  <c r="L15"/>
  <c r="N15"/>
  <c r="K15"/>
  <c r="B16" i="7" s="1"/>
  <c r="F16" s="1"/>
  <c r="M15" i="1"/>
  <c r="C16" i="7" s="1"/>
  <c r="G16" s="1"/>
  <c r="I16" l="1"/>
  <c r="Y15" i="4"/>
  <c r="AA15" s="1"/>
  <c r="D15" i="5" s="1"/>
  <c r="I12"/>
  <c r="S16" i="4"/>
  <c r="Q16"/>
  <c r="R16"/>
  <c r="Z16" s="1"/>
  <c r="T16"/>
  <c r="N18"/>
  <c r="P17"/>
  <c r="AB15"/>
  <c r="B15" i="5" s="1"/>
  <c r="H15" s="1"/>
  <c r="Z15" i="4"/>
  <c r="I14" i="5"/>
  <c r="V19" i="4"/>
  <c r="U18"/>
  <c r="H19"/>
  <c r="L18"/>
  <c r="I19"/>
  <c r="M18"/>
  <c r="O17" i="1"/>
  <c r="P16"/>
  <c r="G18" i="5"/>
  <c r="E19"/>
  <c r="F18"/>
  <c r="J19"/>
  <c r="K18"/>
  <c r="J17" i="1"/>
  <c r="I17"/>
  <c r="H18"/>
  <c r="I19" i="3"/>
  <c r="H20"/>
  <c r="J19"/>
  <c r="L18"/>
  <c r="N18"/>
  <c r="K18"/>
  <c r="M18"/>
  <c r="K16" i="1"/>
  <c r="B17" i="7" s="1"/>
  <c r="F17" s="1"/>
  <c r="M16" i="1"/>
  <c r="C17" i="7" s="1"/>
  <c r="G17" s="1"/>
  <c r="L16" i="1"/>
  <c r="N16"/>
  <c r="P18" i="3"/>
  <c r="O19"/>
  <c r="I17" i="7" l="1"/>
  <c r="AC15" i="4"/>
  <c r="C15" i="5" s="1"/>
  <c r="I15" s="1"/>
  <c r="N19" i="4"/>
  <c r="P18"/>
  <c r="Q17"/>
  <c r="S17"/>
  <c r="R17"/>
  <c r="T17"/>
  <c r="Y16"/>
  <c r="I20"/>
  <c r="M19"/>
  <c r="H20"/>
  <c r="L19"/>
  <c r="U19"/>
  <c r="V20"/>
  <c r="O18" i="1"/>
  <c r="P17"/>
  <c r="J20" i="5"/>
  <c r="K19"/>
  <c r="E20"/>
  <c r="F19"/>
  <c r="G19"/>
  <c r="P19" i="3"/>
  <c r="O20"/>
  <c r="K19"/>
  <c r="M19"/>
  <c r="L19"/>
  <c r="N19"/>
  <c r="J20"/>
  <c r="I20"/>
  <c r="H21"/>
  <c r="I18" i="1"/>
  <c r="H19"/>
  <c r="J18"/>
  <c r="L17"/>
  <c r="N17"/>
  <c r="K17"/>
  <c r="B18" i="7" s="1"/>
  <c r="F18" s="1"/>
  <c r="M17" i="1"/>
  <c r="C18" i="7" s="1"/>
  <c r="G18" s="1"/>
  <c r="I18" l="1"/>
  <c r="Z17" i="4"/>
  <c r="Y17"/>
  <c r="AA17" s="1"/>
  <c r="D17" i="5" s="1"/>
  <c r="N20" i="4"/>
  <c r="P19"/>
  <c r="R18"/>
  <c r="Q18"/>
  <c r="T18"/>
  <c r="S18"/>
  <c r="AA16"/>
  <c r="AB16" s="1"/>
  <c r="B16" i="5" s="1"/>
  <c r="V21" i="4"/>
  <c r="U20"/>
  <c r="H21"/>
  <c r="L20"/>
  <c r="I21"/>
  <c r="M20"/>
  <c r="O19" i="1"/>
  <c r="P18"/>
  <c r="G20" i="5"/>
  <c r="E21"/>
  <c r="F20"/>
  <c r="J21"/>
  <c r="K20"/>
  <c r="J19" i="1"/>
  <c r="I19"/>
  <c r="H20"/>
  <c r="I21" i="3"/>
  <c r="H22"/>
  <c r="J21"/>
  <c r="L20"/>
  <c r="N20"/>
  <c r="K20"/>
  <c r="M20"/>
  <c r="K18" i="1"/>
  <c r="B19" i="7" s="1"/>
  <c r="F19" s="1"/>
  <c r="M18" i="1"/>
  <c r="C19" i="7" s="1"/>
  <c r="G19" s="1"/>
  <c r="L18" i="1"/>
  <c r="N18"/>
  <c r="P20" i="3"/>
  <c r="O21"/>
  <c r="I19" i="7" l="1"/>
  <c r="Z18" i="4"/>
  <c r="AC17"/>
  <c r="C17" i="5" s="1"/>
  <c r="I17" s="1"/>
  <c r="AB17" i="4"/>
  <c r="B17" i="5" s="1"/>
  <c r="H17" s="1"/>
  <c r="Y18" i="4"/>
  <c r="N21"/>
  <c r="P20"/>
  <c r="T19"/>
  <c r="S19"/>
  <c r="R19"/>
  <c r="Q19"/>
  <c r="D16" i="5"/>
  <c r="H16" s="1"/>
  <c r="AC16" i="4"/>
  <c r="C16" i="5" s="1"/>
  <c r="I22" i="4"/>
  <c r="M21"/>
  <c r="H22"/>
  <c r="L21"/>
  <c r="U21"/>
  <c r="V22"/>
  <c r="O20" i="1"/>
  <c r="P19"/>
  <c r="J22" i="5"/>
  <c r="K21"/>
  <c r="E22"/>
  <c r="F21"/>
  <c r="G21"/>
  <c r="P21" i="3"/>
  <c r="O22"/>
  <c r="K21"/>
  <c r="M21"/>
  <c r="L21"/>
  <c r="N21"/>
  <c r="J22"/>
  <c r="I22"/>
  <c r="H23"/>
  <c r="J20" i="1"/>
  <c r="I20"/>
  <c r="H21"/>
  <c r="K19"/>
  <c r="B20" i="7" s="1"/>
  <c r="F20" s="1"/>
  <c r="M19" i="1"/>
  <c r="C20" i="7" s="1"/>
  <c r="G20" s="1"/>
  <c r="L19" i="1"/>
  <c r="N19"/>
  <c r="I20" i="7" l="1"/>
  <c r="AA18" i="4"/>
  <c r="I16" i="5"/>
  <c r="N22" i="4"/>
  <c r="P21"/>
  <c r="R20"/>
  <c r="T20"/>
  <c r="S20"/>
  <c r="Q20"/>
  <c r="Z19"/>
  <c r="Y19"/>
  <c r="AA19" s="1"/>
  <c r="D19" i="5" s="1"/>
  <c r="V23" i="4"/>
  <c r="U22"/>
  <c r="H23"/>
  <c r="L22"/>
  <c r="I23"/>
  <c r="M22"/>
  <c r="O21" i="1"/>
  <c r="P20"/>
  <c r="G22" i="5"/>
  <c r="E23"/>
  <c r="F22"/>
  <c r="J23"/>
  <c r="K22"/>
  <c r="L20" i="1"/>
  <c r="N20"/>
  <c r="K20"/>
  <c r="B21" i="7" s="1"/>
  <c r="F21" s="1"/>
  <c r="M20" i="1"/>
  <c r="C21" i="7" s="1"/>
  <c r="G21" s="1"/>
  <c r="I23" i="3"/>
  <c r="H24"/>
  <c r="J23"/>
  <c r="L22"/>
  <c r="N22"/>
  <c r="K22"/>
  <c r="M22"/>
  <c r="I21" i="1"/>
  <c r="H22"/>
  <c r="J21"/>
  <c r="P22" i="3"/>
  <c r="O23"/>
  <c r="I21" i="7" l="1"/>
  <c r="Z20" i="4"/>
  <c r="AC18"/>
  <c r="C18" i="5" s="1"/>
  <c r="D18"/>
  <c r="AB18" i="4"/>
  <c r="B18" i="5" s="1"/>
  <c r="AC19" i="4"/>
  <c r="C19" i="5" s="1"/>
  <c r="I19" s="1"/>
  <c r="AB19" i="4"/>
  <c r="B19" i="5" s="1"/>
  <c r="H19" s="1"/>
  <c r="N23" i="4"/>
  <c r="P22"/>
  <c r="Y20"/>
  <c r="T21"/>
  <c r="Q21"/>
  <c r="R21"/>
  <c r="S21"/>
  <c r="I24"/>
  <c r="M23"/>
  <c r="H24"/>
  <c r="L23"/>
  <c r="U23"/>
  <c r="V24"/>
  <c r="P21" i="1"/>
  <c r="O22"/>
  <c r="J24" i="5"/>
  <c r="K23"/>
  <c r="E24"/>
  <c r="F23"/>
  <c r="G23"/>
  <c r="K21" i="1"/>
  <c r="B22" i="7" s="1"/>
  <c r="F22" s="1"/>
  <c r="M21" i="1"/>
  <c r="C22" i="7" s="1"/>
  <c r="G22" s="1"/>
  <c r="N21" i="1"/>
  <c r="L21"/>
  <c r="J22"/>
  <c r="I22"/>
  <c r="H23"/>
  <c r="K23" i="3"/>
  <c r="M23"/>
  <c r="L23"/>
  <c r="N23"/>
  <c r="P23"/>
  <c r="O24"/>
  <c r="J24"/>
  <c r="I24"/>
  <c r="H25"/>
  <c r="I22" i="7" l="1"/>
  <c r="I18" i="5"/>
  <c r="Y21" i="4"/>
  <c r="AA21" s="1"/>
  <c r="D21" i="5" s="1"/>
  <c r="H18"/>
  <c r="AB21" i="4"/>
  <c r="B21" i="5" s="1"/>
  <c r="H21" s="1"/>
  <c r="AA20" i="4"/>
  <c r="N24"/>
  <c r="P23"/>
  <c r="T22"/>
  <c r="S22"/>
  <c r="R22"/>
  <c r="Q22"/>
  <c r="Y22" s="1"/>
  <c r="AA22" s="1"/>
  <c r="Z21"/>
  <c r="AC21" s="1"/>
  <c r="C21" i="5" s="1"/>
  <c r="I21" s="1"/>
  <c r="V25" i="4"/>
  <c r="U24"/>
  <c r="H25"/>
  <c r="L24"/>
  <c r="I25"/>
  <c r="M24"/>
  <c r="P22" i="1"/>
  <c r="O23"/>
  <c r="G24" i="5"/>
  <c r="E25"/>
  <c r="F24"/>
  <c r="J25"/>
  <c r="K24"/>
  <c r="I25" i="3"/>
  <c r="H26"/>
  <c r="J25"/>
  <c r="P24"/>
  <c r="O25"/>
  <c r="I23" i="1"/>
  <c r="H24"/>
  <c r="J23"/>
  <c r="L22"/>
  <c r="N22"/>
  <c r="M22"/>
  <c r="C23" i="7" s="1"/>
  <c r="G23" s="1"/>
  <c r="K22" i="1"/>
  <c r="B23" i="7" s="1"/>
  <c r="F23" s="1"/>
  <c r="L24" i="3"/>
  <c r="N24"/>
  <c r="K24"/>
  <c r="M24"/>
  <c r="I23" i="7" l="1"/>
  <c r="D20" i="5"/>
  <c r="AC20" i="4"/>
  <c r="C20" i="5" s="1"/>
  <c r="N25" i="4"/>
  <c r="P24"/>
  <c r="S23"/>
  <c r="Q23"/>
  <c r="T23"/>
  <c r="R23"/>
  <c r="AB20"/>
  <c r="B20" i="5" s="1"/>
  <c r="H20" s="1"/>
  <c r="Z22" i="4"/>
  <c r="AC22" s="1"/>
  <c r="C22" i="5" s="1"/>
  <c r="D22"/>
  <c r="I26" i="4"/>
  <c r="M25"/>
  <c r="H26"/>
  <c r="L25"/>
  <c r="U25"/>
  <c r="V26"/>
  <c r="AB22"/>
  <c r="B22" i="5" s="1"/>
  <c r="P23" i="1"/>
  <c r="O24"/>
  <c r="J26" i="5"/>
  <c r="K25"/>
  <c r="E26"/>
  <c r="F25"/>
  <c r="G25"/>
  <c r="J24" i="1"/>
  <c r="I24"/>
  <c r="H25"/>
  <c r="P25" i="3"/>
  <c r="O26"/>
  <c r="K25"/>
  <c r="M25"/>
  <c r="L25"/>
  <c r="N25"/>
  <c r="K23" i="1"/>
  <c r="B24" i="7" s="1"/>
  <c r="F24" s="1"/>
  <c r="M23" i="1"/>
  <c r="C24" i="7" s="1"/>
  <c r="G24" s="1"/>
  <c r="L23" i="1"/>
  <c r="N23"/>
  <c r="J26" i="3"/>
  <c r="I26"/>
  <c r="H27"/>
  <c r="I24" i="7" l="1"/>
  <c r="Z23" i="4"/>
  <c r="N26"/>
  <c r="P25"/>
  <c r="S24"/>
  <c r="R24"/>
  <c r="Q24"/>
  <c r="T24"/>
  <c r="I20" i="5"/>
  <c r="Y23" i="4"/>
  <c r="H22" i="5"/>
  <c r="I22"/>
  <c r="V27" i="4"/>
  <c r="U26"/>
  <c r="H27"/>
  <c r="L26"/>
  <c r="I27"/>
  <c r="M26"/>
  <c r="P24" i="1"/>
  <c r="O25"/>
  <c r="G26" i="5"/>
  <c r="E27"/>
  <c r="F26"/>
  <c r="J27"/>
  <c r="K26"/>
  <c r="L26" i="3"/>
  <c r="N26"/>
  <c r="K26"/>
  <c r="M26"/>
  <c r="P26"/>
  <c r="O27"/>
  <c r="I25" i="1"/>
  <c r="H26"/>
  <c r="J25"/>
  <c r="L24"/>
  <c r="N24"/>
  <c r="K24"/>
  <c r="B25" i="7" s="1"/>
  <c r="F25" s="1"/>
  <c r="M24" i="1"/>
  <c r="C25" i="7" s="1"/>
  <c r="G25" s="1"/>
  <c r="I27" i="3"/>
  <c r="H28"/>
  <c r="J27"/>
  <c r="I25" i="7" l="1"/>
  <c r="Z24" i="4"/>
  <c r="Q25"/>
  <c r="S25"/>
  <c r="T25"/>
  <c r="R25"/>
  <c r="N27"/>
  <c r="P26"/>
  <c r="Y24"/>
  <c r="AA24" s="1"/>
  <c r="AB24" s="1"/>
  <c r="B24" i="5" s="1"/>
  <c r="AA23" i="4"/>
  <c r="AB23" s="1"/>
  <c r="B23" i="5" s="1"/>
  <c r="D24"/>
  <c r="I28" i="4"/>
  <c r="M27"/>
  <c r="H28"/>
  <c r="L27"/>
  <c r="U27"/>
  <c r="V28"/>
  <c r="P25" i="1"/>
  <c r="O26"/>
  <c r="J28" i="5"/>
  <c r="K27"/>
  <c r="E28"/>
  <c r="F27"/>
  <c r="G27"/>
  <c r="P27" i="3"/>
  <c r="O28"/>
  <c r="J28"/>
  <c r="I28"/>
  <c r="H29"/>
  <c r="K25" i="1"/>
  <c r="B26" i="7" s="1"/>
  <c r="F26" s="1"/>
  <c r="M25" i="1"/>
  <c r="C26" i="7" s="1"/>
  <c r="G26" s="1"/>
  <c r="N25" i="1"/>
  <c r="L25"/>
  <c r="K27" i="3"/>
  <c r="M27"/>
  <c r="L27"/>
  <c r="N27"/>
  <c r="J26" i="1"/>
  <c r="I26"/>
  <c r="H27"/>
  <c r="I26" i="7" l="1"/>
  <c r="AC24" i="4"/>
  <c r="C24" i="5" s="1"/>
  <c r="Y25" i="4"/>
  <c r="AA25" s="1"/>
  <c r="D25" i="5" s="1"/>
  <c r="Z25" i="4"/>
  <c r="N28"/>
  <c r="P27"/>
  <c r="Q26"/>
  <c r="Y26" s="1"/>
  <c r="AA26" s="1"/>
  <c r="D26" i="5" s="1"/>
  <c r="R26" i="4"/>
  <c r="T26"/>
  <c r="S26"/>
  <c r="AB25"/>
  <c r="B25" i="5" s="1"/>
  <c r="H25" s="1"/>
  <c r="D23"/>
  <c r="H23" s="1"/>
  <c r="AC23" i="4"/>
  <c r="C23" i="5" s="1"/>
  <c r="H24"/>
  <c r="I24"/>
  <c r="U28" i="4"/>
  <c r="H29"/>
  <c r="L28"/>
  <c r="I29"/>
  <c r="M28"/>
  <c r="V29"/>
  <c r="O27" i="1"/>
  <c r="P26"/>
  <c r="G28" i="5"/>
  <c r="E29"/>
  <c r="F28"/>
  <c r="J29"/>
  <c r="K28"/>
  <c r="I27" i="1"/>
  <c r="H28"/>
  <c r="J27"/>
  <c r="L26"/>
  <c r="N26"/>
  <c r="M26"/>
  <c r="C27" i="7" s="1"/>
  <c r="G27" s="1"/>
  <c r="K26" i="1"/>
  <c r="B27" i="7" s="1"/>
  <c r="F27" s="1"/>
  <c r="I29" i="3"/>
  <c r="H30"/>
  <c r="J29"/>
  <c r="L28"/>
  <c r="N28"/>
  <c r="K28"/>
  <c r="M28"/>
  <c r="P28"/>
  <c r="O29"/>
  <c r="I27" i="7" l="1"/>
  <c r="AC25" i="4"/>
  <c r="C25" i="5" s="1"/>
  <c r="I25" s="1"/>
  <c r="Z26" i="4"/>
  <c r="AC26" s="1"/>
  <c r="C26" i="5" s="1"/>
  <c r="I26" s="1"/>
  <c r="I23"/>
  <c r="N29" i="4"/>
  <c r="P28"/>
  <c r="T27"/>
  <c r="R27"/>
  <c r="Q27"/>
  <c r="S27"/>
  <c r="AB26"/>
  <c r="B26" i="5" s="1"/>
  <c r="H26" s="1"/>
  <c r="V30" i="4"/>
  <c r="I30"/>
  <c r="M29"/>
  <c r="H30"/>
  <c r="L29"/>
  <c r="U29"/>
  <c r="P27" i="1"/>
  <c r="O28"/>
  <c r="J30" i="5"/>
  <c r="K29"/>
  <c r="E30"/>
  <c r="F29"/>
  <c r="G29"/>
  <c r="P29" i="3"/>
  <c r="O30"/>
  <c r="J30"/>
  <c r="I30"/>
  <c r="H31"/>
  <c r="K27" i="1"/>
  <c r="B28" i="7" s="1"/>
  <c r="F28" s="1"/>
  <c r="M27" i="1"/>
  <c r="C28" i="7" s="1"/>
  <c r="G28" s="1"/>
  <c r="L27" i="1"/>
  <c r="N27"/>
  <c r="K29" i="3"/>
  <c r="M29"/>
  <c r="L29"/>
  <c r="N29"/>
  <c r="J28" i="1"/>
  <c r="I28"/>
  <c r="H29"/>
  <c r="I28" i="7" l="1"/>
  <c r="N30" i="4"/>
  <c r="P29"/>
  <c r="S28"/>
  <c r="T28"/>
  <c r="R28"/>
  <c r="Q28"/>
  <c r="Z27"/>
  <c r="Y27"/>
  <c r="U30"/>
  <c r="H31"/>
  <c r="L30"/>
  <c r="I31"/>
  <c r="M30"/>
  <c r="V31"/>
  <c r="P28" i="1"/>
  <c r="O29"/>
  <c r="G30" i="5"/>
  <c r="E31"/>
  <c r="F30"/>
  <c r="J31"/>
  <c r="K30"/>
  <c r="I29" i="1"/>
  <c r="H30"/>
  <c r="J29"/>
  <c r="L28"/>
  <c r="N28"/>
  <c r="K28"/>
  <c r="B29" i="7" s="1"/>
  <c r="F29" s="1"/>
  <c r="M28" i="1"/>
  <c r="C29" i="7" s="1"/>
  <c r="G29" s="1"/>
  <c r="I31" i="3"/>
  <c r="H32"/>
  <c r="J31"/>
  <c r="L30"/>
  <c r="N30"/>
  <c r="K30"/>
  <c r="M30"/>
  <c r="P30"/>
  <c r="O31"/>
  <c r="I29" i="7" l="1"/>
  <c r="N31" i="4"/>
  <c r="P30"/>
  <c r="Z28"/>
  <c r="T29"/>
  <c r="S29"/>
  <c r="R29"/>
  <c r="Q29"/>
  <c r="Y28"/>
  <c r="AA27"/>
  <c r="D27" i="5" s="1"/>
  <c r="V32" i="4"/>
  <c r="I32"/>
  <c r="M31"/>
  <c r="H32"/>
  <c r="L31"/>
  <c r="U31"/>
  <c r="O30" i="1"/>
  <c r="P29"/>
  <c r="J32" i="5"/>
  <c r="K31"/>
  <c r="E32"/>
  <c r="F31"/>
  <c r="G31"/>
  <c r="K31" i="3"/>
  <c r="M31"/>
  <c r="L31"/>
  <c r="N31"/>
  <c r="J32"/>
  <c r="I32"/>
  <c r="H33"/>
  <c r="K29" i="1"/>
  <c r="B30" i="7" s="1"/>
  <c r="F30" s="1"/>
  <c r="M29" i="1"/>
  <c r="C30" i="7" s="1"/>
  <c r="G30" s="1"/>
  <c r="N29" i="1"/>
  <c r="L29"/>
  <c r="P31" i="3"/>
  <c r="O32"/>
  <c r="J30" i="1"/>
  <c r="I30"/>
  <c r="H31"/>
  <c r="I30" i="7" l="1"/>
  <c r="T30" i="4"/>
  <c r="R30"/>
  <c r="S30"/>
  <c r="Q30"/>
  <c r="AC27"/>
  <c r="C27" i="5" s="1"/>
  <c r="I27" s="1"/>
  <c r="AB27" i="4"/>
  <c r="B27" i="5" s="1"/>
  <c r="H27" s="1"/>
  <c r="N32" i="4"/>
  <c r="P31"/>
  <c r="Z29"/>
  <c r="Y29"/>
  <c r="AA29" s="1"/>
  <c r="AB29" s="1"/>
  <c r="B29" i="5" s="1"/>
  <c r="AA28" i="4"/>
  <c r="D28" i="5" s="1"/>
  <c r="U32" i="4"/>
  <c r="H33"/>
  <c r="L32"/>
  <c r="I33"/>
  <c r="M32"/>
  <c r="V33"/>
  <c r="O31" i="1"/>
  <c r="P30"/>
  <c r="G32" i="5"/>
  <c r="E33"/>
  <c r="F32"/>
  <c r="J33"/>
  <c r="K32"/>
  <c r="L30" i="1"/>
  <c r="N30"/>
  <c r="M30"/>
  <c r="C31" i="7" s="1"/>
  <c r="G31" s="1"/>
  <c r="K30" i="1"/>
  <c r="B31" i="7" s="1"/>
  <c r="F31" s="1"/>
  <c r="P32" i="3"/>
  <c r="O33"/>
  <c r="I33"/>
  <c r="H34"/>
  <c r="J33"/>
  <c r="L32"/>
  <c r="N32"/>
  <c r="K32"/>
  <c r="M32"/>
  <c r="I31" i="1"/>
  <c r="H32"/>
  <c r="J31"/>
  <c r="I31" i="7" l="1"/>
  <c r="AC29" i="4"/>
  <c r="C29" i="5" s="1"/>
  <c r="Y30" i="4"/>
  <c r="AA30" s="1"/>
  <c r="D30" i="5" s="1"/>
  <c r="Z30" i="4"/>
  <c r="AC28"/>
  <c r="C28" i="5" s="1"/>
  <c r="I28" s="1"/>
  <c r="Q31" i="4"/>
  <c r="T31"/>
  <c r="R31"/>
  <c r="S31"/>
  <c r="N33"/>
  <c r="P32"/>
  <c r="AB28"/>
  <c r="B28" i="5" s="1"/>
  <c r="H28" s="1"/>
  <c r="D29"/>
  <c r="H29" s="1"/>
  <c r="I34" i="4"/>
  <c r="M33"/>
  <c r="H34"/>
  <c r="L33"/>
  <c r="U33"/>
  <c r="V34"/>
  <c r="O32" i="1"/>
  <c r="P31"/>
  <c r="J34" i="5"/>
  <c r="K33"/>
  <c r="E34"/>
  <c r="F33"/>
  <c r="G33"/>
  <c r="K31" i="1"/>
  <c r="B32" i="7" s="1"/>
  <c r="F32" s="1"/>
  <c r="M31" i="1"/>
  <c r="C32" i="7" s="1"/>
  <c r="G32" s="1"/>
  <c r="L31" i="1"/>
  <c r="N31"/>
  <c r="J34" i="3"/>
  <c r="I34"/>
  <c r="H35"/>
  <c r="P33"/>
  <c r="O34"/>
  <c r="J32" i="1"/>
  <c r="I32"/>
  <c r="H33"/>
  <c r="K33" i="3"/>
  <c r="M33"/>
  <c r="L33"/>
  <c r="N33"/>
  <c r="I32" i="7" l="1"/>
  <c r="Y31" i="4"/>
  <c r="AA31" s="1"/>
  <c r="D31" i="5" s="1"/>
  <c r="AB30" i="4"/>
  <c r="B30" i="5" s="1"/>
  <c r="H30" s="1"/>
  <c r="AC30" i="4"/>
  <c r="C30" i="5" s="1"/>
  <c r="I30" s="1"/>
  <c r="N34" i="4"/>
  <c r="P33"/>
  <c r="AB31"/>
  <c r="B31" i="5" s="1"/>
  <c r="H31" s="1"/>
  <c r="T32" i="4"/>
  <c r="S32"/>
  <c r="Q32"/>
  <c r="R32"/>
  <c r="I29" i="5"/>
  <c r="Z31" i="4"/>
  <c r="AC31" s="1"/>
  <c r="C31" i="5" s="1"/>
  <c r="I31" s="1"/>
  <c r="V35" i="4"/>
  <c r="U34"/>
  <c r="H35"/>
  <c r="L34"/>
  <c r="I35"/>
  <c r="M34"/>
  <c r="P32" i="1"/>
  <c r="O33"/>
  <c r="G34" i="5"/>
  <c r="E35"/>
  <c r="F34"/>
  <c r="J35"/>
  <c r="K34"/>
  <c r="L32" i="1"/>
  <c r="N32"/>
  <c r="K32"/>
  <c r="B33" i="7" s="1"/>
  <c r="F33" s="1"/>
  <c r="M32" i="1"/>
  <c r="C33" i="7" s="1"/>
  <c r="G33" s="1"/>
  <c r="P34" i="3"/>
  <c r="O35"/>
  <c r="I35"/>
  <c r="H36"/>
  <c r="J35"/>
  <c r="L34"/>
  <c r="N34"/>
  <c r="K34"/>
  <c r="M34"/>
  <c r="I33" i="1"/>
  <c r="H34"/>
  <c r="J33"/>
  <c r="I33" i="7" l="1"/>
  <c r="N35" i="4"/>
  <c r="P34"/>
  <c r="Y32"/>
  <c r="Z32"/>
  <c r="R33"/>
  <c r="S33"/>
  <c r="T33"/>
  <c r="Q33"/>
  <c r="I36"/>
  <c r="M35"/>
  <c r="H36"/>
  <c r="L35"/>
  <c r="U35"/>
  <c r="V36"/>
  <c r="O34" i="1"/>
  <c r="P33"/>
  <c r="J36" i="5"/>
  <c r="K35"/>
  <c r="E36"/>
  <c r="F35"/>
  <c r="G35"/>
  <c r="K33" i="1"/>
  <c r="B34" i="7" s="1"/>
  <c r="F34" s="1"/>
  <c r="M33" i="1"/>
  <c r="C34" i="7" s="1"/>
  <c r="G34" s="1"/>
  <c r="L33" i="1"/>
  <c r="N33"/>
  <c r="J36" i="3"/>
  <c r="I36"/>
  <c r="H37"/>
  <c r="J34" i="1"/>
  <c r="I34"/>
  <c r="H35"/>
  <c r="K35" i="3"/>
  <c r="M35"/>
  <c r="N35"/>
  <c r="L35"/>
  <c r="P35"/>
  <c r="O36"/>
  <c r="I34" i="7" l="1"/>
  <c r="Z33" i="4"/>
  <c r="Y33"/>
  <c r="AA33" s="1"/>
  <c r="AC33" s="1"/>
  <c r="C33" i="5" s="1"/>
  <c r="N36" i="4"/>
  <c r="P35"/>
  <c r="R34"/>
  <c r="S34"/>
  <c r="Q34"/>
  <c r="T34"/>
  <c r="AA32"/>
  <c r="D32" i="5" s="1"/>
  <c r="V37" i="4"/>
  <c r="U36"/>
  <c r="H37"/>
  <c r="L36"/>
  <c r="I37"/>
  <c r="M36"/>
  <c r="P34" i="1"/>
  <c r="O35"/>
  <c r="G36" i="5"/>
  <c r="E37"/>
  <c r="F36"/>
  <c r="J37"/>
  <c r="K36"/>
  <c r="L34" i="1"/>
  <c r="N34"/>
  <c r="K34"/>
  <c r="B35" i="7" s="1"/>
  <c r="F35" s="1"/>
  <c r="M34" i="1"/>
  <c r="C35" i="7" s="1"/>
  <c r="G35" s="1"/>
  <c r="I37" i="3"/>
  <c r="H38"/>
  <c r="J37"/>
  <c r="L36"/>
  <c r="N36"/>
  <c r="M36"/>
  <c r="K36"/>
  <c r="P36"/>
  <c r="O37"/>
  <c r="I35" i="1"/>
  <c r="H36"/>
  <c r="J35"/>
  <c r="I35" i="7" l="1"/>
  <c r="Z34" i="4"/>
  <c r="AB32"/>
  <c r="B32" i="5" s="1"/>
  <c r="H32" s="1"/>
  <c r="AB33" i="4"/>
  <c r="B33" i="5" s="1"/>
  <c r="D33"/>
  <c r="I33" s="1"/>
  <c r="AC32" i="4"/>
  <c r="C32" i="5" s="1"/>
  <c r="I32" s="1"/>
  <c r="N37" i="4"/>
  <c r="P36"/>
  <c r="Y34"/>
  <c r="T35"/>
  <c r="S35"/>
  <c r="Q35"/>
  <c r="R35"/>
  <c r="I38"/>
  <c r="M37"/>
  <c r="H38"/>
  <c r="L37"/>
  <c r="U37"/>
  <c r="V38"/>
  <c r="O36" i="1"/>
  <c r="P35"/>
  <c r="J38" i="5"/>
  <c r="K37"/>
  <c r="E38"/>
  <c r="F37"/>
  <c r="G37"/>
  <c r="K35" i="1"/>
  <c r="B36" i="7" s="1"/>
  <c r="F36" s="1"/>
  <c r="M35" i="1"/>
  <c r="C36" i="7" s="1"/>
  <c r="G36" s="1"/>
  <c r="L35" i="1"/>
  <c r="N35"/>
  <c r="J38" i="3"/>
  <c r="I38"/>
  <c r="H39"/>
  <c r="J36" i="1"/>
  <c r="I36"/>
  <c r="H37"/>
  <c r="P37" i="3"/>
  <c r="O38"/>
  <c r="K37"/>
  <c r="M37"/>
  <c r="L37"/>
  <c r="N37"/>
  <c r="I36" i="7" l="1"/>
  <c r="H33" i="5"/>
  <c r="N38" i="4"/>
  <c r="P37"/>
  <c r="AA34"/>
  <c r="AB34" s="1"/>
  <c r="B34" i="5" s="1"/>
  <c r="Y35" i="4"/>
  <c r="AA35" s="1"/>
  <c r="D35" i="5" s="1"/>
  <c r="Q36" i="4"/>
  <c r="R36"/>
  <c r="T36"/>
  <c r="S36"/>
  <c r="Z35"/>
  <c r="AC35" s="1"/>
  <c r="C35" i="5" s="1"/>
  <c r="V39" i="4"/>
  <c r="U38"/>
  <c r="H39"/>
  <c r="L38"/>
  <c r="I39"/>
  <c r="M38"/>
  <c r="O37" i="1"/>
  <c r="P36"/>
  <c r="G38" i="5"/>
  <c r="E39"/>
  <c r="F38"/>
  <c r="J39"/>
  <c r="K38"/>
  <c r="P38" i="3"/>
  <c r="O39"/>
  <c r="I37" i="1"/>
  <c r="H38"/>
  <c r="J37"/>
  <c r="I39" i="3"/>
  <c r="H40"/>
  <c r="J39"/>
  <c r="L38"/>
  <c r="N38"/>
  <c r="K38"/>
  <c r="M38"/>
  <c r="L36" i="1"/>
  <c r="N36"/>
  <c r="K36"/>
  <c r="B37" i="7" s="1"/>
  <c r="F37" s="1"/>
  <c r="M36" i="1"/>
  <c r="C37" i="7" s="1"/>
  <c r="G37" s="1"/>
  <c r="I37" l="1"/>
  <c r="T37" i="4"/>
  <c r="Q37"/>
  <c r="S37"/>
  <c r="R37"/>
  <c r="Y36"/>
  <c r="Z36"/>
  <c r="N39"/>
  <c r="P38"/>
  <c r="D34" i="5"/>
  <c r="H34" s="1"/>
  <c r="AC34" i="4"/>
  <c r="C34" i="5" s="1"/>
  <c r="AB35" i="4"/>
  <c r="B35" i="5" s="1"/>
  <c r="H35" s="1"/>
  <c r="I35"/>
  <c r="V40" i="4"/>
  <c r="I40"/>
  <c r="M39"/>
  <c r="H40"/>
  <c r="L39"/>
  <c r="U39"/>
  <c r="O38" i="1"/>
  <c r="P37"/>
  <c r="J40" i="5"/>
  <c r="K39"/>
  <c r="E40"/>
  <c r="F39"/>
  <c r="G39"/>
  <c r="K39" i="3"/>
  <c r="M39"/>
  <c r="N39"/>
  <c r="L39"/>
  <c r="J38" i="1"/>
  <c r="I38"/>
  <c r="H39"/>
  <c r="P39" i="3"/>
  <c r="O40"/>
  <c r="J40"/>
  <c r="I40"/>
  <c r="H41"/>
  <c r="K37" i="1"/>
  <c r="B38" i="7" s="1"/>
  <c r="F38" s="1"/>
  <c r="M37" i="1"/>
  <c r="C38" i="7" s="1"/>
  <c r="G38" s="1"/>
  <c r="L37" i="1"/>
  <c r="N37"/>
  <c r="I38" i="7" l="1"/>
  <c r="Y37" i="4"/>
  <c r="AA37" s="1"/>
  <c r="AB37" s="1"/>
  <c r="B37" i="5" s="1"/>
  <c r="I34"/>
  <c r="Z37" i="4"/>
  <c r="AC37" s="1"/>
  <c r="C37" i="5" s="1"/>
  <c r="T38" i="4"/>
  <c r="Q38"/>
  <c r="Y38" s="1"/>
  <c r="AA38" s="1"/>
  <c r="D38" i="5" s="1"/>
  <c r="S38" i="4"/>
  <c r="R38"/>
  <c r="AA36"/>
  <c r="D36" i="5" s="1"/>
  <c r="N40" i="4"/>
  <c r="P39"/>
  <c r="D37" i="5"/>
  <c r="H37" s="1"/>
  <c r="U40" i="4"/>
  <c r="H41"/>
  <c r="L40"/>
  <c r="I41"/>
  <c r="M40"/>
  <c r="V41"/>
  <c r="P38" i="1"/>
  <c r="O39"/>
  <c r="G40" i="5"/>
  <c r="E41"/>
  <c r="F40"/>
  <c r="J41"/>
  <c r="K40"/>
  <c r="L40" i="3"/>
  <c r="N40"/>
  <c r="M40"/>
  <c r="K40"/>
  <c r="P40"/>
  <c r="O41"/>
  <c r="I39" i="1"/>
  <c r="H40"/>
  <c r="J39"/>
  <c r="L38"/>
  <c r="N38"/>
  <c r="K38"/>
  <c r="B39" i="7" s="1"/>
  <c r="F39" s="1"/>
  <c r="M38" i="1"/>
  <c r="C39" i="7" s="1"/>
  <c r="G39" s="1"/>
  <c r="I41" i="3"/>
  <c r="H42"/>
  <c r="J41"/>
  <c r="I39" i="7" l="1"/>
  <c r="AC36" i="4"/>
  <c r="C36" i="5" s="1"/>
  <c r="I36" s="1"/>
  <c r="AB36" i="4"/>
  <c r="B36" i="5" s="1"/>
  <c r="H36" s="1"/>
  <c r="Z38" i="4"/>
  <c r="AC38" s="1"/>
  <c r="C38" i="5" s="1"/>
  <c r="I38" s="1"/>
  <c r="N41" i="4"/>
  <c r="P40"/>
  <c r="Q39"/>
  <c r="S39"/>
  <c r="T39"/>
  <c r="R39"/>
  <c r="AB38"/>
  <c r="B38" i="5" s="1"/>
  <c r="H38" s="1"/>
  <c r="I37"/>
  <c r="V42" i="4"/>
  <c r="I42"/>
  <c r="M41"/>
  <c r="H42"/>
  <c r="L41"/>
  <c r="U41"/>
  <c r="O40" i="1"/>
  <c r="P39"/>
  <c r="J42" i="5"/>
  <c r="K41"/>
  <c r="E42"/>
  <c r="F41"/>
  <c r="G41"/>
  <c r="K41" i="3"/>
  <c r="M41"/>
  <c r="L41"/>
  <c r="N41"/>
  <c r="J40" i="1"/>
  <c r="I40"/>
  <c r="H41"/>
  <c r="P41" i="3"/>
  <c r="O42"/>
  <c r="J42"/>
  <c r="I42"/>
  <c r="H43"/>
  <c r="K39" i="1"/>
  <c r="B40" i="7" s="1"/>
  <c r="F40" s="1"/>
  <c r="M39" i="1"/>
  <c r="C40" i="7" s="1"/>
  <c r="G40" s="1"/>
  <c r="L39" i="1"/>
  <c r="N39"/>
  <c r="I40" i="7" l="1"/>
  <c r="Y39" i="4"/>
  <c r="N42"/>
  <c r="P41"/>
  <c r="T40"/>
  <c r="R40"/>
  <c r="S40"/>
  <c r="Q40"/>
  <c r="Z39"/>
  <c r="U42"/>
  <c r="H43"/>
  <c r="L42"/>
  <c r="I43"/>
  <c r="M42"/>
  <c r="V43"/>
  <c r="P40" i="1"/>
  <c r="O41"/>
  <c r="G42" i="5"/>
  <c r="E43"/>
  <c r="F42"/>
  <c r="J43"/>
  <c r="K42"/>
  <c r="L42" i="3"/>
  <c r="N42"/>
  <c r="K42"/>
  <c r="M42"/>
  <c r="P42"/>
  <c r="O43"/>
  <c r="I41" i="1"/>
  <c r="H42"/>
  <c r="J41"/>
  <c r="L40"/>
  <c r="N40"/>
  <c r="K40"/>
  <c r="B41" i="7" s="1"/>
  <c r="F41" s="1"/>
  <c r="M40" i="1"/>
  <c r="C41" i="7" s="1"/>
  <c r="G41" s="1"/>
  <c r="I43" i="3"/>
  <c r="H44"/>
  <c r="J43"/>
  <c r="I41" i="7" l="1"/>
  <c r="AA39" i="4"/>
  <c r="D39" i="5" s="1"/>
  <c r="AC39" i="4"/>
  <c r="C39" i="5" s="1"/>
  <c r="I39" s="1"/>
  <c r="S41" i="4"/>
  <c r="T41"/>
  <c r="Q41"/>
  <c r="R41"/>
  <c r="N43"/>
  <c r="P42"/>
  <c r="Z40"/>
  <c r="Y40"/>
  <c r="I44"/>
  <c r="M43"/>
  <c r="H44"/>
  <c r="L43"/>
  <c r="U43"/>
  <c r="V44"/>
  <c r="P41" i="1"/>
  <c r="O42"/>
  <c r="J44" i="5"/>
  <c r="K43"/>
  <c r="E44"/>
  <c r="F43"/>
  <c r="G43"/>
  <c r="J42" i="1"/>
  <c r="I42"/>
  <c r="H43"/>
  <c r="P43" i="3"/>
  <c r="O44"/>
  <c r="J44"/>
  <c r="I44"/>
  <c r="H45"/>
  <c r="K41" i="1"/>
  <c r="B42" i="7" s="1"/>
  <c r="F42" s="1"/>
  <c r="M41" i="1"/>
  <c r="C42" i="7" s="1"/>
  <c r="G42" s="1"/>
  <c r="L41" i="1"/>
  <c r="N41"/>
  <c r="K43" i="3"/>
  <c r="M43"/>
  <c r="N43"/>
  <c r="L43"/>
  <c r="I42" i="7" l="1"/>
  <c r="AB39" i="4"/>
  <c r="B39" i="5" s="1"/>
  <c r="H39" s="1"/>
  <c r="Y41" i="4"/>
  <c r="N44"/>
  <c r="P43"/>
  <c r="R42"/>
  <c r="Q42"/>
  <c r="S42"/>
  <c r="T42"/>
  <c r="Z41"/>
  <c r="AA40"/>
  <c r="D40" i="5" s="1"/>
  <c r="V45" i="4"/>
  <c r="U44"/>
  <c r="H45"/>
  <c r="L44"/>
  <c r="I45"/>
  <c r="M44"/>
  <c r="P42" i="1"/>
  <c r="O43"/>
  <c r="G44" i="5"/>
  <c r="E45"/>
  <c r="F44"/>
  <c r="J45"/>
  <c r="K44"/>
  <c r="I45" i="3"/>
  <c r="H46"/>
  <c r="J45"/>
  <c r="P44"/>
  <c r="O45"/>
  <c r="I43" i="1"/>
  <c r="H44"/>
  <c r="J43"/>
  <c r="L42"/>
  <c r="N42"/>
  <c r="K42"/>
  <c r="B43" i="7" s="1"/>
  <c r="F43" s="1"/>
  <c r="M42" i="1"/>
  <c r="C43" i="7" s="1"/>
  <c r="G43" s="1"/>
  <c r="L44" i="3"/>
  <c r="N44"/>
  <c r="M44"/>
  <c r="K44"/>
  <c r="I43" i="7" l="1"/>
  <c r="AC40" i="4"/>
  <c r="C40" i="5" s="1"/>
  <c r="I40" s="1"/>
  <c r="Y42" i="4"/>
  <c r="AA42" s="1"/>
  <c r="Z42"/>
  <c r="AA41"/>
  <c r="D41" i="5" s="1"/>
  <c r="T43" i="4"/>
  <c r="Q43"/>
  <c r="Y43" s="1"/>
  <c r="S43"/>
  <c r="R43"/>
  <c r="AB40"/>
  <c r="B40" i="5" s="1"/>
  <c r="H40" s="1"/>
  <c r="N45" i="4"/>
  <c r="P44"/>
  <c r="D42" i="5"/>
  <c r="AC42" i="4"/>
  <c r="C42" i="5" s="1"/>
  <c r="I46" i="4"/>
  <c r="M45"/>
  <c r="H46"/>
  <c r="L45"/>
  <c r="U45"/>
  <c r="AB42"/>
  <c r="B42" i="5" s="1"/>
  <c r="AA43" i="4"/>
  <c r="AB43" s="1"/>
  <c r="B43" i="5" s="1"/>
  <c r="V46" i="4"/>
  <c r="O44" i="1"/>
  <c r="P43"/>
  <c r="J46" i="5"/>
  <c r="K45"/>
  <c r="E46"/>
  <c r="F45"/>
  <c r="G45"/>
  <c r="K43" i="1"/>
  <c r="B44" i="7" s="1"/>
  <c r="F44" s="1"/>
  <c r="M43" i="1"/>
  <c r="C44" i="7" s="1"/>
  <c r="G44" s="1"/>
  <c r="L43" i="1"/>
  <c r="N43"/>
  <c r="J46" i="3"/>
  <c r="I46"/>
  <c r="H47"/>
  <c r="J44" i="1"/>
  <c r="I44"/>
  <c r="H45"/>
  <c r="P45" i="3"/>
  <c r="O46"/>
  <c r="K45"/>
  <c r="M45"/>
  <c r="L45"/>
  <c r="N45"/>
  <c r="I44" i="7" l="1"/>
  <c r="H42" i="5"/>
  <c r="S44" i="4"/>
  <c r="T44"/>
  <c r="R44"/>
  <c r="Q44"/>
  <c r="AB41"/>
  <c r="B41" i="5" s="1"/>
  <c r="H41" s="1"/>
  <c r="Z43" i="4"/>
  <c r="AC43" s="1"/>
  <c r="C43" i="5" s="1"/>
  <c r="N46" i="4"/>
  <c r="P45"/>
  <c r="AC41"/>
  <c r="C41" i="5" s="1"/>
  <c r="I41" s="1"/>
  <c r="I42"/>
  <c r="V47" i="4"/>
  <c r="U46"/>
  <c r="H47"/>
  <c r="L46"/>
  <c r="I47"/>
  <c r="M46"/>
  <c r="D43" i="5"/>
  <c r="H43" s="1"/>
  <c r="P44" i="1"/>
  <c r="O45"/>
  <c r="G46" i="5"/>
  <c r="E47"/>
  <c r="F46"/>
  <c r="J47"/>
  <c r="K46"/>
  <c r="P46" i="3"/>
  <c r="O47"/>
  <c r="L44" i="1"/>
  <c r="N44"/>
  <c r="K44"/>
  <c r="B45" i="7" s="1"/>
  <c r="F45" s="1"/>
  <c r="M44" i="1"/>
  <c r="C45" i="7" s="1"/>
  <c r="G45" s="1"/>
  <c r="I47" i="3"/>
  <c r="H48"/>
  <c r="J47"/>
  <c r="L46"/>
  <c r="N46"/>
  <c r="K46"/>
  <c r="M46"/>
  <c r="I45" i="1"/>
  <c r="H46"/>
  <c r="J45"/>
  <c r="I45" i="7" l="1"/>
  <c r="Z44" i="4"/>
  <c r="N47"/>
  <c r="P46"/>
  <c r="T45"/>
  <c r="S45"/>
  <c r="R45"/>
  <c r="Q45"/>
  <c r="Y44"/>
  <c r="I43" i="5"/>
  <c r="H48" i="4"/>
  <c r="L47"/>
  <c r="V48"/>
  <c r="I48"/>
  <c r="M47"/>
  <c r="U47"/>
  <c r="O46" i="1"/>
  <c r="P45"/>
  <c r="J48" i="5"/>
  <c r="K47"/>
  <c r="E48"/>
  <c r="F47"/>
  <c r="G47"/>
  <c r="J48" i="3"/>
  <c r="I48"/>
  <c r="H49"/>
  <c r="P47"/>
  <c r="O48"/>
  <c r="J46" i="1"/>
  <c r="I46"/>
  <c r="H47"/>
  <c r="K47" i="3"/>
  <c r="M47"/>
  <c r="L47"/>
  <c r="N47"/>
  <c r="K45" i="1"/>
  <c r="B46" i="7" s="1"/>
  <c r="F46" s="1"/>
  <c r="M45" i="1"/>
  <c r="C46" i="7" s="1"/>
  <c r="G46" s="1"/>
  <c r="L45" i="1"/>
  <c r="N45"/>
  <c r="I46" i="7" l="1"/>
  <c r="T46" i="4"/>
  <c r="Q46"/>
  <c r="R46"/>
  <c r="S46"/>
  <c r="N48"/>
  <c r="P47"/>
  <c r="AA44"/>
  <c r="D44" i="5" s="1"/>
  <c r="Z45" i="4"/>
  <c r="Y45"/>
  <c r="U48"/>
  <c r="I49"/>
  <c r="M48"/>
  <c r="V49"/>
  <c r="H49"/>
  <c r="L48"/>
  <c r="P46" i="1"/>
  <c r="O47"/>
  <c r="G48" i="5"/>
  <c r="E49"/>
  <c r="F48"/>
  <c r="J49"/>
  <c r="K48"/>
  <c r="I47" i="1"/>
  <c r="H48"/>
  <c r="J47"/>
  <c r="P48" i="3"/>
  <c r="O49"/>
  <c r="I49"/>
  <c r="H50"/>
  <c r="J49"/>
  <c r="L48"/>
  <c r="N48"/>
  <c r="K48"/>
  <c r="M48"/>
  <c r="L46" i="1"/>
  <c r="N46"/>
  <c r="K46"/>
  <c r="B47" i="7" s="1"/>
  <c r="F47" s="1"/>
  <c r="M46" i="1"/>
  <c r="C47" i="7" s="1"/>
  <c r="G47" s="1"/>
  <c r="I47" l="1"/>
  <c r="AB44" i="4"/>
  <c r="B44" i="5" s="1"/>
  <c r="H44" s="1"/>
  <c r="AC44" i="4"/>
  <c r="C44" i="5" s="1"/>
  <c r="I44" s="1"/>
  <c r="Y46" i="4"/>
  <c r="AA46" s="1"/>
  <c r="D46" i="5" s="1"/>
  <c r="AA45" i="4"/>
  <c r="D45" i="5" s="1"/>
  <c r="Z46" i="4"/>
  <c r="AC46" s="1"/>
  <c r="C46" i="5" s="1"/>
  <c r="I46" s="1"/>
  <c r="N49" i="4"/>
  <c r="P48"/>
  <c r="Q47"/>
  <c r="S47"/>
  <c r="T47"/>
  <c r="R47"/>
  <c r="AB46"/>
  <c r="B46" i="5" s="1"/>
  <c r="H46" s="1"/>
  <c r="H50" i="4"/>
  <c r="L49"/>
  <c r="V50"/>
  <c r="I50"/>
  <c r="M49"/>
  <c r="U49"/>
  <c r="P47" i="1"/>
  <c r="O48"/>
  <c r="J50" i="5"/>
  <c r="K49"/>
  <c r="E50"/>
  <c r="F49"/>
  <c r="G49"/>
  <c r="K49" i="3"/>
  <c r="M49"/>
  <c r="L49"/>
  <c r="N49"/>
  <c r="J50"/>
  <c r="I50"/>
  <c r="H51"/>
  <c r="P49"/>
  <c r="O50"/>
  <c r="K47" i="1"/>
  <c r="B48" i="7" s="1"/>
  <c r="F48" s="1"/>
  <c r="M47" i="1"/>
  <c r="C48" i="7" s="1"/>
  <c r="G48" s="1"/>
  <c r="L47" i="1"/>
  <c r="N47"/>
  <c r="J48"/>
  <c r="I48"/>
  <c r="H49"/>
  <c r="I48" i="7" l="1"/>
  <c r="Y47" i="4"/>
  <c r="AA47" s="1"/>
  <c r="AB47" s="1"/>
  <c r="B47" i="5" s="1"/>
  <c r="Z47" i="4"/>
  <c r="N50"/>
  <c r="P49"/>
  <c r="S48"/>
  <c r="Q48"/>
  <c r="R48"/>
  <c r="T48"/>
  <c r="AC45"/>
  <c r="C45" i="5" s="1"/>
  <c r="I45" s="1"/>
  <c r="AB45" i="4"/>
  <c r="B45" i="5" s="1"/>
  <c r="H45" s="1"/>
  <c r="U50" i="4"/>
  <c r="I51"/>
  <c r="M50"/>
  <c r="H51"/>
  <c r="L50"/>
  <c r="D47" i="5"/>
  <c r="H47" s="1"/>
  <c r="V51" i="4"/>
  <c r="O49" i="1"/>
  <c r="P48"/>
  <c r="G50" i="5"/>
  <c r="E51"/>
  <c r="F50"/>
  <c r="J51"/>
  <c r="K50"/>
  <c r="L48" i="1"/>
  <c r="N48"/>
  <c r="K48"/>
  <c r="B49" i="7" s="1"/>
  <c r="F49" s="1"/>
  <c r="M48" i="1"/>
  <c r="C49" i="7" s="1"/>
  <c r="G49" s="1"/>
  <c r="P50" i="3"/>
  <c r="O51"/>
  <c r="I51"/>
  <c r="H52"/>
  <c r="J51"/>
  <c r="L50"/>
  <c r="N50"/>
  <c r="K50"/>
  <c r="M50"/>
  <c r="I49" i="1"/>
  <c r="H50"/>
  <c r="J49"/>
  <c r="I49" i="7" l="1"/>
  <c r="AC47" i="4"/>
  <c r="C47" i="5" s="1"/>
  <c r="Z48" i="4"/>
  <c r="N51"/>
  <c r="P50"/>
  <c r="Q49"/>
  <c r="S49"/>
  <c r="T49"/>
  <c r="R49"/>
  <c r="Y48"/>
  <c r="AA48" s="1"/>
  <c r="D48" i="5" s="1"/>
  <c r="V52" i="4"/>
  <c r="I47" i="5"/>
  <c r="AC48" i="4"/>
  <c r="C48" i="5" s="1"/>
  <c r="H52" i="4"/>
  <c r="L51"/>
  <c r="I52"/>
  <c r="M51"/>
  <c r="U51"/>
  <c r="AB48"/>
  <c r="B48" i="5" s="1"/>
  <c r="O50" i="1"/>
  <c r="P49"/>
  <c r="J52" i="5"/>
  <c r="K51"/>
  <c r="E52"/>
  <c r="F51"/>
  <c r="G51"/>
  <c r="K49" i="1"/>
  <c r="B50" i="7" s="1"/>
  <c r="F50" s="1"/>
  <c r="M49" i="1"/>
  <c r="C50" i="7" s="1"/>
  <c r="G50" s="1"/>
  <c r="L49" i="1"/>
  <c r="N49"/>
  <c r="J52" i="3"/>
  <c r="I52"/>
  <c r="H53"/>
  <c r="P51"/>
  <c r="O52"/>
  <c r="J50" i="1"/>
  <c r="I50"/>
  <c r="H51"/>
  <c r="K51" i="3"/>
  <c r="M51"/>
  <c r="L51"/>
  <c r="N51"/>
  <c r="I50" i="7" l="1"/>
  <c r="H48" i="5"/>
  <c r="N52" i="4"/>
  <c r="P51"/>
  <c r="Q50"/>
  <c r="T50"/>
  <c r="S50"/>
  <c r="R50"/>
  <c r="Y49"/>
  <c r="Z49"/>
  <c r="I48" i="5"/>
  <c r="U52" i="4"/>
  <c r="I53"/>
  <c r="M52"/>
  <c r="H53"/>
  <c r="L52"/>
  <c r="V53"/>
  <c r="O51" i="1"/>
  <c r="P50"/>
  <c r="G52" i="5"/>
  <c r="E53"/>
  <c r="F52"/>
  <c r="J53"/>
  <c r="K52"/>
  <c r="I51" i="1"/>
  <c r="H52"/>
  <c r="J51"/>
  <c r="L50"/>
  <c r="N50"/>
  <c r="K50"/>
  <c r="B51" i="7" s="1"/>
  <c r="F51" s="1"/>
  <c r="M50" i="1"/>
  <c r="C51" i="7" s="1"/>
  <c r="G51" s="1"/>
  <c r="P52" i="3"/>
  <c r="O53"/>
  <c r="I53"/>
  <c r="H54"/>
  <c r="J53"/>
  <c r="L52"/>
  <c r="N52"/>
  <c r="K52"/>
  <c r="M52"/>
  <c r="I51" i="7" l="1"/>
  <c r="Y50" i="4"/>
  <c r="AA50" s="1"/>
  <c r="D50" i="5" s="1"/>
  <c r="T51" i="4"/>
  <c r="R51"/>
  <c r="Q51"/>
  <c r="S51"/>
  <c r="N53"/>
  <c r="P52"/>
  <c r="AA49"/>
  <c r="D49" i="5" s="1"/>
  <c r="AB50" i="4"/>
  <c r="B50" i="5" s="1"/>
  <c r="H50" s="1"/>
  <c r="Z50" i="4"/>
  <c r="AC50" s="1"/>
  <c r="C50" i="5" s="1"/>
  <c r="I50" s="1"/>
  <c r="V54" i="4"/>
  <c r="H54"/>
  <c r="L53"/>
  <c r="I54"/>
  <c r="M53"/>
  <c r="U53"/>
  <c r="O52" i="1"/>
  <c r="P51"/>
  <c r="J54" i="5"/>
  <c r="K53"/>
  <c r="E54"/>
  <c r="F53"/>
  <c r="G53"/>
  <c r="K53" i="3"/>
  <c r="M53"/>
  <c r="L53"/>
  <c r="N53"/>
  <c r="J52" i="1"/>
  <c r="I52"/>
  <c r="H53"/>
  <c r="J54" i="3"/>
  <c r="I54"/>
  <c r="H55"/>
  <c r="P53"/>
  <c r="O54"/>
  <c r="K51" i="1"/>
  <c r="B52" i="7" s="1"/>
  <c r="F52" s="1"/>
  <c r="M51" i="1"/>
  <c r="C52" i="7" s="1"/>
  <c r="G52" s="1"/>
  <c r="L51" i="1"/>
  <c r="N51"/>
  <c r="I52" i="7" l="1"/>
  <c r="Y51" i="4"/>
  <c r="AA51" s="1"/>
  <c r="AC49"/>
  <c r="C49" i="5" s="1"/>
  <c r="I49" s="1"/>
  <c r="N54" i="4"/>
  <c r="P53"/>
  <c r="Z51"/>
  <c r="AC51" s="1"/>
  <c r="C51" i="5" s="1"/>
  <c r="T52" i="4"/>
  <c r="S52"/>
  <c r="R52"/>
  <c r="Q52"/>
  <c r="AB49"/>
  <c r="B49" i="5" s="1"/>
  <c r="H49" s="1"/>
  <c r="D51"/>
  <c r="U54" i="4"/>
  <c r="I55"/>
  <c r="M54"/>
  <c r="H55"/>
  <c r="L54"/>
  <c r="V55"/>
  <c r="AB51"/>
  <c r="B51" i="5" s="1"/>
  <c r="P52" i="1"/>
  <c r="O53"/>
  <c r="G54" i="5"/>
  <c r="E55"/>
  <c r="F54"/>
  <c r="J55"/>
  <c r="K54"/>
  <c r="P54" i="3"/>
  <c r="O55"/>
  <c r="I55"/>
  <c r="H56"/>
  <c r="J55"/>
  <c r="I53" i="1"/>
  <c r="H54"/>
  <c r="J53"/>
  <c r="L52"/>
  <c r="N52"/>
  <c r="K52"/>
  <c r="B53" i="7" s="1"/>
  <c r="F53" s="1"/>
  <c r="M52" i="1"/>
  <c r="C53" i="7" s="1"/>
  <c r="G53" s="1"/>
  <c r="L54" i="3"/>
  <c r="N54"/>
  <c r="K54"/>
  <c r="M54"/>
  <c r="I53" i="7" l="1"/>
  <c r="N55" i="4"/>
  <c r="P54"/>
  <c r="T53"/>
  <c r="Q53"/>
  <c r="S53"/>
  <c r="R53"/>
  <c r="Z52"/>
  <c r="Y52"/>
  <c r="H51" i="5"/>
  <c r="I51"/>
  <c r="H56" i="4"/>
  <c r="L55"/>
  <c r="I56"/>
  <c r="M55"/>
  <c r="U55"/>
  <c r="V56"/>
  <c r="O54" i="1"/>
  <c r="P53"/>
  <c r="J56" i="5"/>
  <c r="K55"/>
  <c r="E56"/>
  <c r="F55"/>
  <c r="G55"/>
  <c r="K53" i="1"/>
  <c r="B54" i="7" s="1"/>
  <c r="F54" s="1"/>
  <c r="M53" i="1"/>
  <c r="C54" i="7" s="1"/>
  <c r="G54" s="1"/>
  <c r="L53" i="1"/>
  <c r="N53"/>
  <c r="P55" i="3"/>
  <c r="O56"/>
  <c r="J54" i="1"/>
  <c r="I54"/>
  <c r="H55"/>
  <c r="K55" i="3"/>
  <c r="M55"/>
  <c r="L55"/>
  <c r="N55"/>
  <c r="J56"/>
  <c r="I56"/>
  <c r="H57"/>
  <c r="I54" i="7" l="1"/>
  <c r="N56" i="4"/>
  <c r="P55"/>
  <c r="T54"/>
  <c r="R54"/>
  <c r="S54"/>
  <c r="Q54"/>
  <c r="Y53"/>
  <c r="Z53"/>
  <c r="AA52"/>
  <c r="D52" i="5" s="1"/>
  <c r="V57" i="4"/>
  <c r="U56"/>
  <c r="I57"/>
  <c r="M56"/>
  <c r="H57"/>
  <c r="L56"/>
  <c r="O55" i="1"/>
  <c r="P54"/>
  <c r="G56" i="5"/>
  <c r="E57"/>
  <c r="F56"/>
  <c r="J57"/>
  <c r="K56"/>
  <c r="L56" i="3"/>
  <c r="N56"/>
  <c r="K56"/>
  <c r="M56"/>
  <c r="P56"/>
  <c r="O57"/>
  <c r="I55" i="1"/>
  <c r="H56"/>
  <c r="J55"/>
  <c r="L54"/>
  <c r="N54"/>
  <c r="K54"/>
  <c r="B55" i="7" s="1"/>
  <c r="F55" s="1"/>
  <c r="M54" i="1"/>
  <c r="C55" i="7" s="1"/>
  <c r="G55" s="1"/>
  <c r="I57" i="3"/>
  <c r="H58"/>
  <c r="J57"/>
  <c r="I55" i="7" l="1"/>
  <c r="AC52" i="4"/>
  <c r="C52" i="5" s="1"/>
  <c r="I52" s="1"/>
  <c r="N57" i="4"/>
  <c r="P56"/>
  <c r="AB52"/>
  <c r="B52" i="5" s="1"/>
  <c r="H52" s="1"/>
  <c r="AA53" i="4"/>
  <c r="D53" i="5" s="1"/>
  <c r="Z54" i="4"/>
  <c r="Y54"/>
  <c r="AA54" s="1"/>
  <c r="AB54" s="1"/>
  <c r="B54" i="5" s="1"/>
  <c r="Q55" i="4"/>
  <c r="S55"/>
  <c r="T55"/>
  <c r="R55"/>
  <c r="V58"/>
  <c r="H58"/>
  <c r="L57"/>
  <c r="I58"/>
  <c r="M57"/>
  <c r="U57"/>
  <c r="O56" i="1"/>
  <c r="P55"/>
  <c r="J58" i="5"/>
  <c r="K57"/>
  <c r="E58"/>
  <c r="F57"/>
  <c r="G57"/>
  <c r="J56" i="1"/>
  <c r="I56"/>
  <c r="H57"/>
  <c r="P57" i="3"/>
  <c r="O58"/>
  <c r="J58"/>
  <c r="I58"/>
  <c r="H59"/>
  <c r="K55" i="1"/>
  <c r="B56" i="7" s="1"/>
  <c r="F56" s="1"/>
  <c r="M55" i="1"/>
  <c r="C56" i="7" s="1"/>
  <c r="G56" s="1"/>
  <c r="L55" i="1"/>
  <c r="N55"/>
  <c r="K57" i="3"/>
  <c r="M57"/>
  <c r="L57"/>
  <c r="N57"/>
  <c r="I56" i="7" l="1"/>
  <c r="AC54" i="4"/>
  <c r="C54" i="5" s="1"/>
  <c r="D54"/>
  <c r="H54" s="1"/>
  <c r="Z55" i="4"/>
  <c r="AB53"/>
  <c r="B53" i="5" s="1"/>
  <c r="H53" s="1"/>
  <c r="N58" i="4"/>
  <c r="P57"/>
  <c r="R56"/>
  <c r="S56"/>
  <c r="Q56"/>
  <c r="T56"/>
  <c r="AC53"/>
  <c r="C53" i="5" s="1"/>
  <c r="I53" s="1"/>
  <c r="Y55" i="4"/>
  <c r="I59"/>
  <c r="M58"/>
  <c r="H59"/>
  <c r="L58"/>
  <c r="U58"/>
  <c r="V59"/>
  <c r="O57" i="1"/>
  <c r="P56"/>
  <c r="G58" i="5"/>
  <c r="E59"/>
  <c r="F58"/>
  <c r="J59"/>
  <c r="K58"/>
  <c r="I59" i="3"/>
  <c r="H60"/>
  <c r="J59"/>
  <c r="P58"/>
  <c r="O59"/>
  <c r="I57" i="1"/>
  <c r="H58"/>
  <c r="J57"/>
  <c r="L56"/>
  <c r="N56"/>
  <c r="K56"/>
  <c r="B57" i="7" s="1"/>
  <c r="F57" s="1"/>
  <c r="M56" i="1"/>
  <c r="C57" i="7" s="1"/>
  <c r="G57" s="1"/>
  <c r="L58" i="3"/>
  <c r="N58"/>
  <c r="K58"/>
  <c r="M58"/>
  <c r="I57" i="7" l="1"/>
  <c r="Z56" i="4"/>
  <c r="I54" i="5"/>
  <c r="AA55" i="4"/>
  <c r="D55" i="5" s="1"/>
  <c r="N59" i="4"/>
  <c r="P58"/>
  <c r="S57"/>
  <c r="T57"/>
  <c r="Q57"/>
  <c r="R57"/>
  <c r="Y56"/>
  <c r="U59"/>
  <c r="V60"/>
  <c r="H60"/>
  <c r="L59"/>
  <c r="I60"/>
  <c r="M59"/>
  <c r="O58" i="1"/>
  <c r="P57"/>
  <c r="J60" i="5"/>
  <c r="K59"/>
  <c r="E60"/>
  <c r="F59"/>
  <c r="G59"/>
  <c r="K57" i="1"/>
  <c r="B58" i="7" s="1"/>
  <c r="F58" s="1"/>
  <c r="M57" i="1"/>
  <c r="C58" i="7" s="1"/>
  <c r="G58" s="1"/>
  <c r="L57" i="1"/>
  <c r="N57"/>
  <c r="J58"/>
  <c r="I58"/>
  <c r="H59"/>
  <c r="P59" i="3"/>
  <c r="O60"/>
  <c r="K59"/>
  <c r="M59"/>
  <c r="L59"/>
  <c r="N59"/>
  <c r="J60"/>
  <c r="I60"/>
  <c r="H61"/>
  <c r="I58" i="7" l="1"/>
  <c r="Y57" i="4"/>
  <c r="AA57" s="1"/>
  <c r="D57" i="5" s="1"/>
  <c r="AA56" i="4"/>
  <c r="N60"/>
  <c r="P59"/>
  <c r="R58"/>
  <c r="Q58"/>
  <c r="S58"/>
  <c r="T58"/>
  <c r="AC55"/>
  <c r="C55" i="5" s="1"/>
  <c r="I55" s="1"/>
  <c r="AB55" i="4"/>
  <c r="B55" i="5" s="1"/>
  <c r="H55" s="1"/>
  <c r="Z57" i="4"/>
  <c r="I61"/>
  <c r="M60"/>
  <c r="H61"/>
  <c r="L60"/>
  <c r="V61"/>
  <c r="U60"/>
  <c r="O59" i="1"/>
  <c r="P58"/>
  <c r="G60" i="5"/>
  <c r="E61"/>
  <c r="F60"/>
  <c r="J61"/>
  <c r="K60"/>
  <c r="I61" i="3"/>
  <c r="H62"/>
  <c r="J61"/>
  <c r="P60"/>
  <c r="O61"/>
  <c r="I59" i="1"/>
  <c r="H60"/>
  <c r="J59"/>
  <c r="L58"/>
  <c r="N58"/>
  <c r="K58"/>
  <c r="B59" i="7" s="1"/>
  <c r="F59" s="1"/>
  <c r="M58" i="1"/>
  <c r="C59" i="7" s="1"/>
  <c r="G59" s="1"/>
  <c r="L60" i="3"/>
  <c r="N60"/>
  <c r="K60"/>
  <c r="M60"/>
  <c r="I59" i="7" l="1"/>
  <c r="Y58" i="4"/>
  <c r="AA58" s="1"/>
  <c r="D58" i="5" s="1"/>
  <c r="AB57" i="4"/>
  <c r="B57" i="5" s="1"/>
  <c r="H57" s="1"/>
  <c r="Z58" i="4"/>
  <c r="AC58" s="1"/>
  <c r="C58" i="5" s="1"/>
  <c r="I58" s="1"/>
  <c r="AC57" i="4"/>
  <c r="C57" i="5" s="1"/>
  <c r="I57" s="1"/>
  <c r="N61" i="4"/>
  <c r="P60"/>
  <c r="R59"/>
  <c r="S59"/>
  <c r="Q59"/>
  <c r="T59"/>
  <c r="AB58"/>
  <c r="B58" i="5" s="1"/>
  <c r="H58" s="1"/>
  <c r="D56"/>
  <c r="AC56" i="4"/>
  <c r="C56" i="5" s="1"/>
  <c r="AB56" i="4"/>
  <c r="B56" i="5" s="1"/>
  <c r="U61" i="4"/>
  <c r="V62"/>
  <c r="H62"/>
  <c r="L61"/>
  <c r="I62"/>
  <c r="M61"/>
  <c r="O60" i="1"/>
  <c r="P59"/>
  <c r="J62" i="5"/>
  <c r="K61"/>
  <c r="E62"/>
  <c r="F61"/>
  <c r="G61"/>
  <c r="J60" i="1"/>
  <c r="I60"/>
  <c r="H61"/>
  <c r="P61" i="3"/>
  <c r="O62"/>
  <c r="K61"/>
  <c r="M61"/>
  <c r="L61"/>
  <c r="N61"/>
  <c r="K59" i="1"/>
  <c r="B60" i="7" s="1"/>
  <c r="F60" s="1"/>
  <c r="M59" i="1"/>
  <c r="C60" i="7" s="1"/>
  <c r="G60" s="1"/>
  <c r="L59" i="1"/>
  <c r="N59"/>
  <c r="J62" i="3"/>
  <c r="I62"/>
  <c r="H63"/>
  <c r="I60" i="7" l="1"/>
  <c r="Z59" i="4"/>
  <c r="I56" i="5"/>
  <c r="Y59" i="4"/>
  <c r="AA59" s="1"/>
  <c r="D59" i="5" s="1"/>
  <c r="N62" i="4"/>
  <c r="P61"/>
  <c r="R60"/>
  <c r="T60"/>
  <c r="S60"/>
  <c r="Q60"/>
  <c r="H56" i="5"/>
  <c r="I63" i="4"/>
  <c r="M62"/>
  <c r="H63"/>
  <c r="L62"/>
  <c r="V63"/>
  <c r="U62"/>
  <c r="O61" i="1"/>
  <c r="P60"/>
  <c r="G62" i="5"/>
  <c r="E63"/>
  <c r="F62"/>
  <c r="J63"/>
  <c r="K62"/>
  <c r="P62" i="3"/>
  <c r="O63"/>
  <c r="I61" i="1"/>
  <c r="H62"/>
  <c r="J61"/>
  <c r="L60"/>
  <c r="N60"/>
  <c r="K60"/>
  <c r="B61" i="7" s="1"/>
  <c r="F61" s="1"/>
  <c r="M60" i="1"/>
  <c r="C61" i="7" s="1"/>
  <c r="G61" s="1"/>
  <c r="I63" i="3"/>
  <c r="H64"/>
  <c r="J63"/>
  <c r="L62"/>
  <c r="N62"/>
  <c r="K62"/>
  <c r="M62"/>
  <c r="I61" i="7" l="1"/>
  <c r="T61" i="4"/>
  <c r="S61"/>
  <c r="R61"/>
  <c r="Q61"/>
  <c r="AC59"/>
  <c r="C59" i="5" s="1"/>
  <c r="I59" s="1"/>
  <c r="Z60" i="4"/>
  <c r="N63"/>
  <c r="P62"/>
  <c r="AB59"/>
  <c r="B59" i="5" s="1"/>
  <c r="H59" s="1"/>
  <c r="Y60" i="4"/>
  <c r="U63"/>
  <c r="V64"/>
  <c r="H64"/>
  <c r="L63"/>
  <c r="I64"/>
  <c r="M63"/>
  <c r="P61" i="1"/>
  <c r="O62"/>
  <c r="J64" i="5"/>
  <c r="K63"/>
  <c r="E64"/>
  <c r="F63"/>
  <c r="G63"/>
  <c r="K63" i="3"/>
  <c r="M63"/>
  <c r="L63"/>
  <c r="N63"/>
  <c r="K61" i="1"/>
  <c r="B62" i="7" s="1"/>
  <c r="F62" s="1"/>
  <c r="M61" i="1"/>
  <c r="C62" i="7" s="1"/>
  <c r="G62" s="1"/>
  <c r="L61" i="1"/>
  <c r="N61"/>
  <c r="J64" i="3"/>
  <c r="I64"/>
  <c r="H65"/>
  <c r="J62" i="1"/>
  <c r="I62"/>
  <c r="H63"/>
  <c r="P63" i="3"/>
  <c r="O64"/>
  <c r="I62" i="7" l="1"/>
  <c r="AA60" i="4"/>
  <c r="D60" i="5" s="1"/>
  <c r="Y61" i="4"/>
  <c r="N64"/>
  <c r="P63"/>
  <c r="T62"/>
  <c r="R62"/>
  <c r="Q62"/>
  <c r="S62"/>
  <c r="Z61"/>
  <c r="I65"/>
  <c r="M64"/>
  <c r="H65"/>
  <c r="L64"/>
  <c r="V65"/>
  <c r="U64"/>
  <c r="P62" i="1"/>
  <c r="O63"/>
  <c r="G64" i="5"/>
  <c r="E65"/>
  <c r="F64"/>
  <c r="J65"/>
  <c r="K64"/>
  <c r="I65" i="3"/>
  <c r="H66"/>
  <c r="J65"/>
  <c r="L64"/>
  <c r="N64"/>
  <c r="K64"/>
  <c r="M64"/>
  <c r="P64"/>
  <c r="O65"/>
  <c r="I63" i="1"/>
  <c r="H64"/>
  <c r="J63"/>
  <c r="L62"/>
  <c r="N62"/>
  <c r="K62"/>
  <c r="B63" i="7" s="1"/>
  <c r="F63" s="1"/>
  <c r="M62" i="1"/>
  <c r="C63" i="7" s="1"/>
  <c r="G63" s="1"/>
  <c r="I63" l="1"/>
  <c r="N65" i="4"/>
  <c r="P64"/>
  <c r="Q63"/>
  <c r="S63"/>
  <c r="T63"/>
  <c r="R63"/>
  <c r="AB60"/>
  <c r="B60" i="5" s="1"/>
  <c r="H60" s="1"/>
  <c r="AC60" i="4"/>
  <c r="C60" i="5" s="1"/>
  <c r="I60" s="1"/>
  <c r="AA61" i="4"/>
  <c r="D61" i="5" s="1"/>
  <c r="Z62" i="4"/>
  <c r="Y62"/>
  <c r="U65"/>
  <c r="H66"/>
  <c r="L65"/>
  <c r="I66"/>
  <c r="M65"/>
  <c r="P63" i="1"/>
  <c r="O64"/>
  <c r="J66" i="5"/>
  <c r="K65"/>
  <c r="E66"/>
  <c r="F65"/>
  <c r="G65"/>
  <c r="J64" i="1"/>
  <c r="I64"/>
  <c r="H65"/>
  <c r="P65" i="3"/>
  <c r="O66"/>
  <c r="K65"/>
  <c r="M65"/>
  <c r="L65"/>
  <c r="N65"/>
  <c r="K63" i="1"/>
  <c r="B64" i="7" s="1"/>
  <c r="F64" s="1"/>
  <c r="M63" i="1"/>
  <c r="C64" i="7" s="1"/>
  <c r="G64" s="1"/>
  <c r="L63" i="1"/>
  <c r="N63"/>
  <c r="J66" i="3"/>
  <c r="I66"/>
  <c r="H67"/>
  <c r="I64" i="7" l="1"/>
  <c r="Y63" i="4"/>
  <c r="AA63" s="1"/>
  <c r="AB63" s="1"/>
  <c r="B63" i="5" s="1"/>
  <c r="Z63" i="4"/>
  <c r="N66"/>
  <c r="P65"/>
  <c r="AA62"/>
  <c r="D62" i="5" s="1"/>
  <c r="AB61" i="4"/>
  <c r="B61" i="5" s="1"/>
  <c r="H61" s="1"/>
  <c r="AC61" i="4"/>
  <c r="C61" i="5" s="1"/>
  <c r="I61" s="1"/>
  <c r="R64" i="4"/>
  <c r="Q64"/>
  <c r="T64"/>
  <c r="S64"/>
  <c r="I67"/>
  <c r="M66"/>
  <c r="H67"/>
  <c r="L66"/>
  <c r="D63" i="5"/>
  <c r="H63" s="1"/>
  <c r="O65" i="1"/>
  <c r="P64"/>
  <c r="G66" i="5"/>
  <c r="E67"/>
  <c r="F66"/>
  <c r="J67"/>
  <c r="K66"/>
  <c r="P66" i="3"/>
  <c r="O67"/>
  <c r="I65" i="1"/>
  <c r="H66"/>
  <c r="J65"/>
  <c r="I67" i="3"/>
  <c r="H68"/>
  <c r="J67"/>
  <c r="L66"/>
  <c r="N66"/>
  <c r="K66"/>
  <c r="M66"/>
  <c r="L64" i="1"/>
  <c r="N64"/>
  <c r="K64"/>
  <c r="B65" i="7" s="1"/>
  <c r="F65" s="1"/>
  <c r="M64" i="1"/>
  <c r="C65" i="7" s="1"/>
  <c r="G65" s="1"/>
  <c r="I65" l="1"/>
  <c r="AC63" i="4"/>
  <c r="C63" i="5" s="1"/>
  <c r="Y64" i="4"/>
  <c r="AA64" s="1"/>
  <c r="D64" i="5" s="1"/>
  <c r="N67" i="4"/>
  <c r="P66"/>
  <c r="AB62"/>
  <c r="B62" i="5" s="1"/>
  <c r="H62" s="1"/>
  <c r="Q65" i="4"/>
  <c r="S65"/>
  <c r="W66" s="1"/>
  <c r="T65"/>
  <c r="X66" s="1"/>
  <c r="R65"/>
  <c r="AC62"/>
  <c r="C62" i="5" s="1"/>
  <c r="I62" s="1"/>
  <c r="Z64" i="4"/>
  <c r="I63" i="5"/>
  <c r="H68" i="4"/>
  <c r="L67"/>
  <c r="I68"/>
  <c r="M67"/>
  <c r="P65" i="1"/>
  <c r="O66"/>
  <c r="J68" i="5"/>
  <c r="K67"/>
  <c r="E68"/>
  <c r="F67"/>
  <c r="G67"/>
  <c r="K67" i="3"/>
  <c r="M67"/>
  <c r="L67"/>
  <c r="N67"/>
  <c r="J66" i="1"/>
  <c r="I66"/>
  <c r="H67"/>
  <c r="J68" i="3"/>
  <c r="I68"/>
  <c r="H69"/>
  <c r="K65" i="1"/>
  <c r="B66" i="7" s="1"/>
  <c r="F66" s="1"/>
  <c r="M65" i="1"/>
  <c r="C66" i="7" s="1"/>
  <c r="G66" s="1"/>
  <c r="L65" i="1"/>
  <c r="N65"/>
  <c r="P67" i="3"/>
  <c r="O68"/>
  <c r="I66" i="7" l="1"/>
  <c r="AB64" i="4"/>
  <c r="B64" i="5" s="1"/>
  <c r="H64" s="1"/>
  <c r="AC64" i="4"/>
  <c r="C64" i="5" s="1"/>
  <c r="I64" s="1"/>
  <c r="U66" i="4"/>
  <c r="Y65"/>
  <c r="N68"/>
  <c r="P67"/>
  <c r="Q66"/>
  <c r="R66"/>
  <c r="T66"/>
  <c r="X67" s="1"/>
  <c r="S66"/>
  <c r="W67" s="1"/>
  <c r="V66"/>
  <c r="Z65"/>
  <c r="I69"/>
  <c r="M68"/>
  <c r="H69"/>
  <c r="L68"/>
  <c r="P66" i="1"/>
  <c r="O67"/>
  <c r="G68" i="5"/>
  <c r="E69"/>
  <c r="F68"/>
  <c r="J69"/>
  <c r="K68"/>
  <c r="L68" i="3"/>
  <c r="N68"/>
  <c r="K68"/>
  <c r="M68"/>
  <c r="I67" i="1"/>
  <c r="H68"/>
  <c r="J67"/>
  <c r="L66"/>
  <c r="N66"/>
  <c r="K66"/>
  <c r="B67" i="7" s="1"/>
  <c r="F67" s="1"/>
  <c r="M66" i="1"/>
  <c r="C67" i="7" s="1"/>
  <c r="G67" s="1"/>
  <c r="P68" i="3"/>
  <c r="O69"/>
  <c r="J69"/>
  <c r="I69"/>
  <c r="H70"/>
  <c r="I67" i="7" l="1"/>
  <c r="AA65" i="4"/>
  <c r="D65" i="5" s="1"/>
  <c r="N69" i="4"/>
  <c r="P68"/>
  <c r="S67"/>
  <c r="W68" s="1"/>
  <c r="T67"/>
  <c r="X68" s="1"/>
  <c r="Q67"/>
  <c r="R67"/>
  <c r="U67"/>
  <c r="Y66"/>
  <c r="Z66"/>
  <c r="V67"/>
  <c r="H70"/>
  <c r="L69"/>
  <c r="I70"/>
  <c r="M69"/>
  <c r="O68" i="1"/>
  <c r="P67"/>
  <c r="J70" i="5"/>
  <c r="K69"/>
  <c r="E70"/>
  <c r="F69"/>
  <c r="G69"/>
  <c r="I70" i="3"/>
  <c r="H71"/>
  <c r="J70"/>
  <c r="J68" i="1"/>
  <c r="I68"/>
  <c r="H69"/>
  <c r="P69" i="3"/>
  <c r="O70"/>
  <c r="K67" i="1"/>
  <c r="B68" i="7" s="1"/>
  <c r="F68" s="1"/>
  <c r="M67" i="1"/>
  <c r="C68" i="7" s="1"/>
  <c r="G68" s="1"/>
  <c r="L67" i="1"/>
  <c r="N67"/>
  <c r="L69" i="3"/>
  <c r="N69"/>
  <c r="M69"/>
  <c r="K69"/>
  <c r="I68" i="7" l="1"/>
  <c r="AC65" i="4"/>
  <c r="C65" i="5" s="1"/>
  <c r="I65" s="1"/>
  <c r="Z67" i="4"/>
  <c r="V68"/>
  <c r="AB65"/>
  <c r="B65" i="5" s="1"/>
  <c r="H65" s="1"/>
  <c r="N70" i="4"/>
  <c r="P69"/>
  <c r="AA66"/>
  <c r="D66" i="5" s="1"/>
  <c r="R68" i="4"/>
  <c r="T68"/>
  <c r="X69" s="1"/>
  <c r="S68"/>
  <c r="W69" s="1"/>
  <c r="Q68"/>
  <c r="Y67"/>
  <c r="U68"/>
  <c r="I71"/>
  <c r="M70"/>
  <c r="H71"/>
  <c r="L70"/>
  <c r="O69" i="1"/>
  <c r="P68"/>
  <c r="G70" i="5"/>
  <c r="E71"/>
  <c r="F70"/>
  <c r="J71"/>
  <c r="K70"/>
  <c r="P70" i="3"/>
  <c r="O71"/>
  <c r="I69" i="1"/>
  <c r="H70"/>
  <c r="J69"/>
  <c r="K70" i="3"/>
  <c r="M70"/>
  <c r="L70"/>
  <c r="N70"/>
  <c r="L68" i="1"/>
  <c r="N68"/>
  <c r="K68"/>
  <c r="B69" i="7" s="1"/>
  <c r="F69" s="1"/>
  <c r="M68" i="1"/>
  <c r="C69" i="7" s="1"/>
  <c r="G69" s="1"/>
  <c r="J71" i="3"/>
  <c r="I71"/>
  <c r="H72"/>
  <c r="I69" i="7" l="1"/>
  <c r="Z68" i="4"/>
  <c r="V69"/>
  <c r="Y68"/>
  <c r="U69"/>
  <c r="AA67"/>
  <c r="D67" i="5" s="1"/>
  <c r="N71" i="4"/>
  <c r="P70"/>
  <c r="T69"/>
  <c r="X70" s="1"/>
  <c r="Q69"/>
  <c r="S69"/>
  <c r="W70" s="1"/>
  <c r="R69"/>
  <c r="AC66"/>
  <c r="C66" i="5" s="1"/>
  <c r="I66" s="1"/>
  <c r="AB66" i="4"/>
  <c r="B66" i="5" s="1"/>
  <c r="H66" s="1"/>
  <c r="H72" i="4"/>
  <c r="L71"/>
  <c r="I72"/>
  <c r="M71"/>
  <c r="O70" i="1"/>
  <c r="P69"/>
  <c r="J72" i="5"/>
  <c r="K71"/>
  <c r="E72"/>
  <c r="F71"/>
  <c r="G71"/>
  <c r="L71" i="3"/>
  <c r="N71"/>
  <c r="K71"/>
  <c r="M71"/>
  <c r="K69" i="1"/>
  <c r="B70" i="7" s="1"/>
  <c r="F70" s="1"/>
  <c r="M69" i="1"/>
  <c r="C70" i="7" s="1"/>
  <c r="G70" s="1"/>
  <c r="L69" i="1"/>
  <c r="N69"/>
  <c r="I72" i="3"/>
  <c r="H73"/>
  <c r="J72"/>
  <c r="J70" i="1"/>
  <c r="I70"/>
  <c r="H71"/>
  <c r="P71" i="3"/>
  <c r="O72"/>
  <c r="I70" i="7" l="1"/>
  <c r="X71" i="4"/>
  <c r="T70"/>
  <c r="S70"/>
  <c r="W71" s="1"/>
  <c r="Q70"/>
  <c r="R70"/>
  <c r="Y69"/>
  <c r="U70"/>
  <c r="AA68"/>
  <c r="D68" i="5" s="1"/>
  <c r="V70" i="4"/>
  <c r="Z69"/>
  <c r="N72"/>
  <c r="P71"/>
  <c r="AC67"/>
  <c r="C67" i="5" s="1"/>
  <c r="I67" s="1"/>
  <c r="AB67" i="4"/>
  <c r="B67" i="5" s="1"/>
  <c r="H67" s="1"/>
  <c r="I73" i="4"/>
  <c r="M72"/>
  <c r="H73"/>
  <c r="L72"/>
  <c r="O71" i="1"/>
  <c r="P70"/>
  <c r="G72" i="5"/>
  <c r="E73"/>
  <c r="F72"/>
  <c r="J73"/>
  <c r="K72"/>
  <c r="P72" i="3"/>
  <c r="O73"/>
  <c r="L70" i="1"/>
  <c r="N70"/>
  <c r="K70"/>
  <c r="B71" i="7" s="1"/>
  <c r="F71" s="1"/>
  <c r="M70" i="1"/>
  <c r="C71" i="7" s="1"/>
  <c r="G71" s="1"/>
  <c r="K72" i="3"/>
  <c r="M72"/>
  <c r="N72"/>
  <c r="L72"/>
  <c r="I71" i="1"/>
  <c r="H72"/>
  <c r="J71"/>
  <c r="J73" i="3"/>
  <c r="I73"/>
  <c r="H74"/>
  <c r="I71" i="7" l="1"/>
  <c r="AC68" i="4"/>
  <c r="C68" i="5" s="1"/>
  <c r="I68" s="1"/>
  <c r="V71" i="4"/>
  <c r="Z70"/>
  <c r="Q71"/>
  <c r="T71"/>
  <c r="X72" s="1"/>
  <c r="S71"/>
  <c r="W72" s="1"/>
  <c r="R71"/>
  <c r="AA69"/>
  <c r="D69" i="5" s="1"/>
  <c r="AB68" i="4"/>
  <c r="B68" i="5" s="1"/>
  <c r="H68" s="1"/>
  <c r="AC69" i="4"/>
  <c r="C69" i="5" s="1"/>
  <c r="I69" s="1"/>
  <c r="U71" i="4"/>
  <c r="Y70"/>
  <c r="AA70" s="1"/>
  <c r="AB70" s="1"/>
  <c r="B70" i="5" s="1"/>
  <c r="N73" i="4"/>
  <c r="P72"/>
  <c r="H74"/>
  <c r="L73"/>
  <c r="I74"/>
  <c r="M73"/>
  <c r="O72" i="1"/>
  <c r="P71"/>
  <c r="J74" i="5"/>
  <c r="K73"/>
  <c r="E74"/>
  <c r="F73"/>
  <c r="G73"/>
  <c r="L73" i="3"/>
  <c r="N73"/>
  <c r="M73"/>
  <c r="K73"/>
  <c r="K71" i="1"/>
  <c r="B72" i="7" s="1"/>
  <c r="F72" s="1"/>
  <c r="M71" i="1"/>
  <c r="C72" i="7" s="1"/>
  <c r="G72" s="1"/>
  <c r="L71" i="1"/>
  <c r="N71"/>
  <c r="I74" i="3"/>
  <c r="H75"/>
  <c r="J74"/>
  <c r="J72" i="1"/>
  <c r="I72"/>
  <c r="H73"/>
  <c r="P73" i="3"/>
  <c r="O74"/>
  <c r="I72" i="7" l="1"/>
  <c r="AC70" i="4"/>
  <c r="C70" i="5" s="1"/>
  <c r="Y71" i="4"/>
  <c r="U72"/>
  <c r="D70" i="5"/>
  <c r="H70" s="1"/>
  <c r="N74" i="4"/>
  <c r="P73"/>
  <c r="R72"/>
  <c r="S72"/>
  <c r="W73" s="1"/>
  <c r="Q72"/>
  <c r="T72"/>
  <c r="X73" s="1"/>
  <c r="V72"/>
  <c r="Z71"/>
  <c r="AB69"/>
  <c r="B69" i="5" s="1"/>
  <c r="H69" s="1"/>
  <c r="I75" i="4"/>
  <c r="M74"/>
  <c r="H75"/>
  <c r="L74"/>
  <c r="P72" i="1"/>
  <c r="O73"/>
  <c r="G74" i="5"/>
  <c r="E75"/>
  <c r="F74"/>
  <c r="J75"/>
  <c r="K74"/>
  <c r="P74" i="3"/>
  <c r="O75"/>
  <c r="L72" i="1"/>
  <c r="N72"/>
  <c r="K72"/>
  <c r="B73" i="7" s="1"/>
  <c r="F73" s="1"/>
  <c r="M72" i="1"/>
  <c r="C73" i="7" s="1"/>
  <c r="G73" s="1"/>
  <c r="K74" i="3"/>
  <c r="M74"/>
  <c r="L74"/>
  <c r="N74"/>
  <c r="I73" i="1"/>
  <c r="H74"/>
  <c r="J73"/>
  <c r="J75" i="3"/>
  <c r="I75"/>
  <c r="H76"/>
  <c r="I73" i="7" l="1"/>
  <c r="Y72" i="4"/>
  <c r="U73"/>
  <c r="AA71"/>
  <c r="D71" i="5" s="1"/>
  <c r="N75" i="4"/>
  <c r="P74"/>
  <c r="S73"/>
  <c r="W74" s="1"/>
  <c r="R73"/>
  <c r="Q73"/>
  <c r="T73"/>
  <c r="X74" s="1"/>
  <c r="V73"/>
  <c r="Z72"/>
  <c r="I70" i="5"/>
  <c r="H76" i="4"/>
  <c r="L75"/>
  <c r="I76"/>
  <c r="M75"/>
  <c r="O74" i="1"/>
  <c r="P73"/>
  <c r="E76" i="5"/>
  <c r="F75"/>
  <c r="G75"/>
  <c r="J76"/>
  <c r="K75"/>
  <c r="L75" i="3"/>
  <c r="N75"/>
  <c r="K75"/>
  <c r="M75"/>
  <c r="K73" i="1"/>
  <c r="B74" i="7" s="1"/>
  <c r="F74" s="1"/>
  <c r="M73" i="1"/>
  <c r="C74" i="7" s="1"/>
  <c r="G74" s="1"/>
  <c r="L73" i="1"/>
  <c r="N73"/>
  <c r="I76" i="3"/>
  <c r="H77"/>
  <c r="J76"/>
  <c r="J74" i="1"/>
  <c r="I74"/>
  <c r="H75"/>
  <c r="P75" i="3"/>
  <c r="O76"/>
  <c r="I74" i="7" l="1"/>
  <c r="V74" i="4"/>
  <c r="Z73"/>
  <c r="AA72"/>
  <c r="D72" i="5" s="1"/>
  <c r="U74" i="4"/>
  <c r="Y73"/>
  <c r="N76"/>
  <c r="P75"/>
  <c r="R74"/>
  <c r="Q74"/>
  <c r="T74"/>
  <c r="X75" s="1"/>
  <c r="S74"/>
  <c r="W75" s="1"/>
  <c r="AB71"/>
  <c r="B71" i="5" s="1"/>
  <c r="H71" s="1"/>
  <c r="AC71" i="4"/>
  <c r="C71" i="5" s="1"/>
  <c r="I71" s="1"/>
  <c r="I77" i="4"/>
  <c r="M76"/>
  <c r="H77"/>
  <c r="L76"/>
  <c r="O75" i="1"/>
  <c r="P74"/>
  <c r="G76" i="5"/>
  <c r="E77"/>
  <c r="F76"/>
  <c r="J77"/>
  <c r="K76"/>
  <c r="P76" i="3"/>
  <c r="O77"/>
  <c r="L74" i="1"/>
  <c r="N74"/>
  <c r="K74"/>
  <c r="B75" i="7" s="1"/>
  <c r="F75" s="1"/>
  <c r="M74" i="1"/>
  <c r="C75" i="7" s="1"/>
  <c r="G75" s="1"/>
  <c r="J77" i="3"/>
  <c r="I77"/>
  <c r="H78"/>
  <c r="K76"/>
  <c r="M76"/>
  <c r="N76"/>
  <c r="L76"/>
  <c r="I75" i="1"/>
  <c r="H76"/>
  <c r="J75"/>
  <c r="I75" i="7" l="1"/>
  <c r="N77" i="4"/>
  <c r="P76"/>
  <c r="S75"/>
  <c r="Q75"/>
  <c r="T75"/>
  <c r="R75"/>
  <c r="Z74"/>
  <c r="V75"/>
  <c r="X76"/>
  <c r="W76"/>
  <c r="U75"/>
  <c r="Y74"/>
  <c r="AA73"/>
  <c r="D73" i="5" s="1"/>
  <c r="AB72" i="4"/>
  <c r="B72" i="5" s="1"/>
  <c r="H72" s="1"/>
  <c r="AC72" i="4"/>
  <c r="C72" i="5" s="1"/>
  <c r="I72" s="1"/>
  <c r="H78" i="4"/>
  <c r="L77"/>
  <c r="I78"/>
  <c r="M77"/>
  <c r="O76" i="1"/>
  <c r="P75"/>
  <c r="J78" i="5"/>
  <c r="K77"/>
  <c r="E78"/>
  <c r="F77"/>
  <c r="G77"/>
  <c r="K75" i="1"/>
  <c r="B76" i="7" s="1"/>
  <c r="F76" s="1"/>
  <c r="M75" i="1"/>
  <c r="C76" i="7" s="1"/>
  <c r="G76" s="1"/>
  <c r="L75" i="1"/>
  <c r="N75"/>
  <c r="J76"/>
  <c r="I76"/>
  <c r="H77"/>
  <c r="I78" i="3"/>
  <c r="H79"/>
  <c r="J78"/>
  <c r="L77"/>
  <c r="N77"/>
  <c r="M77"/>
  <c r="K77"/>
  <c r="P77"/>
  <c r="O78"/>
  <c r="I76" i="7" l="1"/>
  <c r="N78" i="4"/>
  <c r="P77"/>
  <c r="T76"/>
  <c r="X77" s="1"/>
  <c r="Q76"/>
  <c r="S76"/>
  <c r="R76"/>
  <c r="AA74"/>
  <c r="D74" i="5" s="1"/>
  <c r="Y75" i="4"/>
  <c r="U76"/>
  <c r="Z75"/>
  <c r="V76"/>
  <c r="W77"/>
  <c r="AB73"/>
  <c r="B73" i="5" s="1"/>
  <c r="H73" s="1"/>
  <c r="AC73" i="4"/>
  <c r="C73" i="5" s="1"/>
  <c r="I73" s="1"/>
  <c r="I79" i="4"/>
  <c r="M78"/>
  <c r="H79"/>
  <c r="L78"/>
  <c r="P76" i="1"/>
  <c r="O77"/>
  <c r="G78" i="5"/>
  <c r="E79"/>
  <c r="F78"/>
  <c r="J79"/>
  <c r="K78"/>
  <c r="J79" i="3"/>
  <c r="H80"/>
  <c r="I79"/>
  <c r="I77" i="1"/>
  <c r="H78"/>
  <c r="J77"/>
  <c r="L76"/>
  <c r="N76"/>
  <c r="K76"/>
  <c r="B77" i="7" s="1"/>
  <c r="F77" s="1"/>
  <c r="M76" i="1"/>
  <c r="C77" i="7" s="1"/>
  <c r="G77" s="1"/>
  <c r="P78" i="3"/>
  <c r="O79"/>
  <c r="K78"/>
  <c r="M78"/>
  <c r="L78"/>
  <c r="N78"/>
  <c r="I77" i="7" l="1"/>
  <c r="N79" i="4"/>
  <c r="P78"/>
  <c r="T77"/>
  <c r="X78" s="1"/>
  <c r="R77"/>
  <c r="Q77"/>
  <c r="S77"/>
  <c r="W78" s="1"/>
  <c r="AA75"/>
  <c r="D75" i="5" s="1"/>
  <c r="U77" i="4"/>
  <c r="Y76"/>
  <c r="AA76" s="1"/>
  <c r="V77"/>
  <c r="Z76"/>
  <c r="AC74"/>
  <c r="C74" i="5" s="1"/>
  <c r="I74" s="1"/>
  <c r="AB74" i="4"/>
  <c r="B74" i="5" s="1"/>
  <c r="H74" s="1"/>
  <c r="H80" i="4"/>
  <c r="L79"/>
  <c r="I80"/>
  <c r="M79"/>
  <c r="O78" i="1"/>
  <c r="P77"/>
  <c r="J80" i="5"/>
  <c r="K79"/>
  <c r="E80"/>
  <c r="F79"/>
  <c r="G79"/>
  <c r="P79" i="3"/>
  <c r="O80"/>
  <c r="J78" i="1"/>
  <c r="I78"/>
  <c r="H79"/>
  <c r="K79" i="3"/>
  <c r="M79"/>
  <c r="L79"/>
  <c r="N79"/>
  <c r="K77" i="1"/>
  <c r="B78" i="7" s="1"/>
  <c r="F78" s="1"/>
  <c r="M77" i="1"/>
  <c r="C78" i="7" s="1"/>
  <c r="G78" s="1"/>
  <c r="L77" i="1"/>
  <c r="N77"/>
  <c r="J80" i="3"/>
  <c r="I80"/>
  <c r="H81"/>
  <c r="I78" i="7" l="1"/>
  <c r="AC76" i="4"/>
  <c r="C76" i="5" s="1"/>
  <c r="D76"/>
  <c r="N80" i="4"/>
  <c r="P79"/>
  <c r="T78"/>
  <c r="X79" s="1"/>
  <c r="R78"/>
  <c r="S78"/>
  <c r="W79" s="1"/>
  <c r="Q78"/>
  <c r="AB75"/>
  <c r="B75" i="5" s="1"/>
  <c r="H75" s="1"/>
  <c r="Z77" i="4"/>
  <c r="V78"/>
  <c r="U78"/>
  <c r="Y77"/>
  <c r="AB76"/>
  <c r="B76" i="5" s="1"/>
  <c r="AC75" i="4"/>
  <c r="C75" i="5" s="1"/>
  <c r="I75" s="1"/>
  <c r="I81" i="4"/>
  <c r="M80"/>
  <c r="H81"/>
  <c r="L80"/>
  <c r="P78" i="1"/>
  <c r="O79"/>
  <c r="G80" i="5"/>
  <c r="E81"/>
  <c r="F80"/>
  <c r="J81"/>
  <c r="K80"/>
  <c r="I79" i="1"/>
  <c r="H80"/>
  <c r="J79"/>
  <c r="L78"/>
  <c r="N78"/>
  <c r="K78"/>
  <c r="B79" i="7" s="1"/>
  <c r="F79" s="1"/>
  <c r="M78" i="1"/>
  <c r="C79" i="7" s="1"/>
  <c r="G79" s="1"/>
  <c r="I81" i="3"/>
  <c r="H82"/>
  <c r="J81"/>
  <c r="L80"/>
  <c r="N80"/>
  <c r="K80"/>
  <c r="M80"/>
  <c r="P80"/>
  <c r="O81"/>
  <c r="I79" i="7" l="1"/>
  <c r="I76" i="5"/>
  <c r="H76"/>
  <c r="N81" i="4"/>
  <c r="P80"/>
  <c r="Q79"/>
  <c r="R79"/>
  <c r="S79"/>
  <c r="W80" s="1"/>
  <c r="T79"/>
  <c r="X80" s="1"/>
  <c r="AA77"/>
  <c r="D77" i="5" s="1"/>
  <c r="V79" i="4"/>
  <c r="Z78"/>
  <c r="Y78"/>
  <c r="U79"/>
  <c r="H82"/>
  <c r="L81"/>
  <c r="I82"/>
  <c r="M81"/>
  <c r="P79" i="1"/>
  <c r="O80"/>
  <c r="E82" i="5"/>
  <c r="F81"/>
  <c r="G81"/>
  <c r="J82"/>
  <c r="K81"/>
  <c r="J82" i="3"/>
  <c r="I82"/>
  <c r="H83"/>
  <c r="K79" i="1"/>
  <c r="B80" i="7" s="1"/>
  <c r="F80" s="1"/>
  <c r="M79" i="1"/>
  <c r="C80" i="7" s="1"/>
  <c r="G80" s="1"/>
  <c r="L79" i="1"/>
  <c r="N79"/>
  <c r="P81" i="3"/>
  <c r="O82"/>
  <c r="K81"/>
  <c r="M81"/>
  <c r="L81"/>
  <c r="N81"/>
  <c r="J80" i="1"/>
  <c r="I80"/>
  <c r="H81"/>
  <c r="I80" i="7" l="1"/>
  <c r="S80" i="4"/>
  <c r="W81" s="1"/>
  <c r="R80"/>
  <c r="Q80"/>
  <c r="T80"/>
  <c r="X81" s="1"/>
  <c r="AB77"/>
  <c r="B77" i="5" s="1"/>
  <c r="H77" s="1"/>
  <c r="N82" i="4"/>
  <c r="P81"/>
  <c r="AA78"/>
  <c r="D78" i="5" s="1"/>
  <c r="Y79" i="4"/>
  <c r="U80"/>
  <c r="Z79"/>
  <c r="V80"/>
  <c r="AC77"/>
  <c r="C77" i="5" s="1"/>
  <c r="I77" s="1"/>
  <c r="I83" i="4"/>
  <c r="M82"/>
  <c r="H83"/>
  <c r="L82"/>
  <c r="O81" i="1"/>
  <c r="P80"/>
  <c r="G82" i="5"/>
  <c r="E83"/>
  <c r="F82"/>
  <c r="J83"/>
  <c r="K82"/>
  <c r="P82" i="3"/>
  <c r="O83"/>
  <c r="I81" i="1"/>
  <c r="H82"/>
  <c r="J81"/>
  <c r="L80"/>
  <c r="N80"/>
  <c r="K80"/>
  <c r="B81" i="7" s="1"/>
  <c r="F81" s="1"/>
  <c r="M80" i="1"/>
  <c r="C81" i="7" s="1"/>
  <c r="G81" s="1"/>
  <c r="I83" i="3"/>
  <c r="H84"/>
  <c r="J83"/>
  <c r="L82"/>
  <c r="N82"/>
  <c r="K82"/>
  <c r="M82"/>
  <c r="I81" i="7" l="1"/>
  <c r="AA79" i="4"/>
  <c r="D79" i="5" s="1"/>
  <c r="Z80" i="4"/>
  <c r="V81"/>
  <c r="AB78"/>
  <c r="B78" i="5" s="1"/>
  <c r="H78" s="1"/>
  <c r="Y80" i="4"/>
  <c r="U81"/>
  <c r="N83"/>
  <c r="P82"/>
  <c r="R81"/>
  <c r="Q81"/>
  <c r="S81"/>
  <c r="W82" s="1"/>
  <c r="T81"/>
  <c r="X82" s="1"/>
  <c r="AC78"/>
  <c r="C78" i="5" s="1"/>
  <c r="I78" s="1"/>
  <c r="H84" i="4"/>
  <c r="L83"/>
  <c r="I84"/>
  <c r="M83"/>
  <c r="O82" i="1"/>
  <c r="P81"/>
  <c r="J84" i="5"/>
  <c r="K83"/>
  <c r="E84"/>
  <c r="F83"/>
  <c r="G83"/>
  <c r="K83" i="3"/>
  <c r="M83"/>
  <c r="L83"/>
  <c r="N83"/>
  <c r="J82" i="1"/>
  <c r="I82"/>
  <c r="H83"/>
  <c r="J84" i="3"/>
  <c r="I84"/>
  <c r="H85"/>
  <c r="K81" i="1"/>
  <c r="B82" i="7" s="1"/>
  <c r="F82" s="1"/>
  <c r="M81" i="1"/>
  <c r="C82" i="7" s="1"/>
  <c r="G82" s="1"/>
  <c r="L81" i="1"/>
  <c r="N81"/>
  <c r="P83" i="3"/>
  <c r="O84"/>
  <c r="I82" i="7" l="1"/>
  <c r="AB79" i="4"/>
  <c r="B79" i="5" s="1"/>
  <c r="H79" s="1"/>
  <c r="N84" i="4"/>
  <c r="P83"/>
  <c r="Q82"/>
  <c r="R82"/>
  <c r="T82"/>
  <c r="X83" s="1"/>
  <c r="S82"/>
  <c r="W83" s="1"/>
  <c r="Z81"/>
  <c r="V82"/>
  <c r="Y81"/>
  <c r="U82"/>
  <c r="AA80"/>
  <c r="D80" i="5" s="1"/>
  <c r="AC79" i="4"/>
  <c r="C79" i="5" s="1"/>
  <c r="I79" s="1"/>
  <c r="I85" i="4"/>
  <c r="M84"/>
  <c r="H85"/>
  <c r="L84"/>
  <c r="O83" i="1"/>
  <c r="P82"/>
  <c r="G84" i="5"/>
  <c r="E85"/>
  <c r="F84"/>
  <c r="J85"/>
  <c r="K84"/>
  <c r="I85" i="3"/>
  <c r="H86"/>
  <c r="J85"/>
  <c r="L84"/>
  <c r="N84"/>
  <c r="K84"/>
  <c r="M84"/>
  <c r="I83" i="1"/>
  <c r="H84"/>
  <c r="J83"/>
  <c r="L82"/>
  <c r="N82"/>
  <c r="K82"/>
  <c r="B83" i="7" s="1"/>
  <c r="F83" s="1"/>
  <c r="M82" i="1"/>
  <c r="C83" i="7" s="1"/>
  <c r="G83" s="1"/>
  <c r="P84" i="3"/>
  <c r="O85"/>
  <c r="I83" i="7" l="1"/>
  <c r="S83" i="4"/>
  <c r="W84" s="1"/>
  <c r="Q83"/>
  <c r="T83"/>
  <c r="X84" s="1"/>
  <c r="R83"/>
  <c r="N85"/>
  <c r="P84"/>
  <c r="Z82"/>
  <c r="V83"/>
  <c r="AC81"/>
  <c r="C81" i="5" s="1"/>
  <c r="I81" s="1"/>
  <c r="AA81" i="4"/>
  <c r="D81" i="5" s="1"/>
  <c r="Y82" i="4"/>
  <c r="U83"/>
  <c r="AB80"/>
  <c r="B80" i="5" s="1"/>
  <c r="H80" s="1"/>
  <c r="AC80" i="4"/>
  <c r="C80" i="5" s="1"/>
  <c r="I80" s="1"/>
  <c r="H86" i="4"/>
  <c r="L85"/>
  <c r="I86"/>
  <c r="M85"/>
  <c r="P83" i="1"/>
  <c r="O84"/>
  <c r="J86" i="5"/>
  <c r="K85"/>
  <c r="E86"/>
  <c r="F85"/>
  <c r="G85"/>
  <c r="K83" i="1"/>
  <c r="B84" i="7" s="1"/>
  <c r="F84" s="1"/>
  <c r="M83" i="1"/>
  <c r="C84" i="7" s="1"/>
  <c r="G84" s="1"/>
  <c r="L83" i="1"/>
  <c r="N83"/>
  <c r="J86" i="3"/>
  <c r="I86"/>
  <c r="H87"/>
  <c r="J84" i="1"/>
  <c r="I84"/>
  <c r="H85"/>
  <c r="K85" i="3"/>
  <c r="M85"/>
  <c r="L85"/>
  <c r="N85"/>
  <c r="P85"/>
  <c r="O86"/>
  <c r="I84" i="7" l="1"/>
  <c r="AA82" i="4"/>
  <c r="D82" i="5" s="1"/>
  <c r="V84" i="4"/>
  <c r="Z83"/>
  <c r="T84"/>
  <c r="X85" s="1"/>
  <c r="Q84"/>
  <c r="S84"/>
  <c r="W85" s="1"/>
  <c r="R84"/>
  <c r="U84"/>
  <c r="Y83"/>
  <c r="N86"/>
  <c r="P85"/>
  <c r="AB81"/>
  <c r="B81" i="5" s="1"/>
  <c r="H81" s="1"/>
  <c r="I87" i="4"/>
  <c r="M86"/>
  <c r="H87"/>
  <c r="L86"/>
  <c r="O85" i="1"/>
  <c r="P84"/>
  <c r="E87" i="5"/>
  <c r="G86"/>
  <c r="F86"/>
  <c r="J87"/>
  <c r="K86"/>
  <c r="P86" i="3"/>
  <c r="O87"/>
  <c r="I85" i="1"/>
  <c r="H86"/>
  <c r="J85"/>
  <c r="L84"/>
  <c r="N84"/>
  <c r="K84"/>
  <c r="B85" i="7" s="1"/>
  <c r="F85" s="1"/>
  <c r="M84" i="1"/>
  <c r="C85" i="7" s="1"/>
  <c r="G85" s="1"/>
  <c r="I87" i="3"/>
  <c r="H88"/>
  <c r="J87"/>
  <c r="L86"/>
  <c r="N86"/>
  <c r="K86"/>
  <c r="M86"/>
  <c r="I85" i="7" l="1"/>
  <c r="N87" i="4"/>
  <c r="P86"/>
  <c r="V85"/>
  <c r="Z84"/>
  <c r="AB82"/>
  <c r="B82" i="5" s="1"/>
  <c r="H82" s="1"/>
  <c r="AA83" i="4"/>
  <c r="D83" i="5" s="1"/>
  <c r="T85" i="4"/>
  <c r="X86" s="1"/>
  <c r="S85"/>
  <c r="W86" s="1"/>
  <c r="Q85"/>
  <c r="R85"/>
  <c r="U85"/>
  <c r="Y84"/>
  <c r="AA84" s="1"/>
  <c r="D84" i="5" s="1"/>
  <c r="AC82" i="4"/>
  <c r="C82" i="5" s="1"/>
  <c r="I82" s="1"/>
  <c r="H88" i="4"/>
  <c r="L87"/>
  <c r="I88"/>
  <c r="M87"/>
  <c r="O86" i="1"/>
  <c r="P85"/>
  <c r="E88" i="5"/>
  <c r="F87"/>
  <c r="G87"/>
  <c r="J88"/>
  <c r="K87"/>
  <c r="K87" i="3"/>
  <c r="M87"/>
  <c r="L87"/>
  <c r="N87"/>
  <c r="J86" i="1"/>
  <c r="I86"/>
  <c r="H87"/>
  <c r="J88" i="3"/>
  <c r="I88"/>
  <c r="H89"/>
  <c r="K85" i="1"/>
  <c r="B86" i="7" s="1"/>
  <c r="F86" s="1"/>
  <c r="M85" i="1"/>
  <c r="C86" i="7" s="1"/>
  <c r="G86" s="1"/>
  <c r="L85" i="1"/>
  <c r="N85"/>
  <c r="P87" i="3"/>
  <c r="O88"/>
  <c r="I86" i="7" l="1"/>
  <c r="AC84" i="4"/>
  <c r="C84" i="5" s="1"/>
  <c r="I84" s="1"/>
  <c r="AB84" i="4"/>
  <c r="B84" i="5" s="1"/>
  <c r="H84" s="1"/>
  <c r="N88" i="4"/>
  <c r="P87"/>
  <c r="U86"/>
  <c r="Y85"/>
  <c r="T86"/>
  <c r="X87" s="1"/>
  <c r="S86"/>
  <c r="W87" s="1"/>
  <c r="R86"/>
  <c r="Q86"/>
  <c r="V86"/>
  <c r="Z85"/>
  <c r="AC83"/>
  <c r="C83" i="5" s="1"/>
  <c r="I83" s="1"/>
  <c r="AB83" i="4"/>
  <c r="B83" i="5" s="1"/>
  <c r="H83" s="1"/>
  <c r="I89" i="4"/>
  <c r="M88"/>
  <c r="H89"/>
  <c r="L88"/>
  <c r="O87" i="1"/>
  <c r="P86"/>
  <c r="J89" i="5"/>
  <c r="K88"/>
  <c r="G88"/>
  <c r="E89"/>
  <c r="F88"/>
  <c r="P88" i="3"/>
  <c r="O89"/>
  <c r="L88"/>
  <c r="N88"/>
  <c r="K88"/>
  <c r="M88"/>
  <c r="I87" i="1"/>
  <c r="H88"/>
  <c r="J87"/>
  <c r="L86"/>
  <c r="N86"/>
  <c r="K86"/>
  <c r="B87" i="7" s="1"/>
  <c r="F87" s="1"/>
  <c r="M86" i="1"/>
  <c r="C87" i="7" s="1"/>
  <c r="G87" s="1"/>
  <c r="I89" i="3"/>
  <c r="H90"/>
  <c r="J89"/>
  <c r="I87" i="7" l="1"/>
  <c r="U87" i="4"/>
  <c r="Y86"/>
  <c r="AA85"/>
  <c r="D85" i="5" s="1"/>
  <c r="V87" i="4"/>
  <c r="Z86"/>
  <c r="T87"/>
  <c r="S87"/>
  <c r="R87"/>
  <c r="Q87"/>
  <c r="N89"/>
  <c r="P88"/>
  <c r="X88"/>
  <c r="W88"/>
  <c r="H90"/>
  <c r="L89"/>
  <c r="I90"/>
  <c r="M89"/>
  <c r="O88" i="1"/>
  <c r="P87"/>
  <c r="J90" i="5"/>
  <c r="K89"/>
  <c r="E90"/>
  <c r="F89"/>
  <c r="G89"/>
  <c r="K89" i="3"/>
  <c r="M89"/>
  <c r="L89"/>
  <c r="N89"/>
  <c r="J88" i="1"/>
  <c r="I88"/>
  <c r="H89"/>
  <c r="J90" i="3"/>
  <c r="I90"/>
  <c r="H91"/>
  <c r="K87" i="1"/>
  <c r="B88" i="7" s="1"/>
  <c r="F88" s="1"/>
  <c r="M87" i="1"/>
  <c r="C88" i="7" s="1"/>
  <c r="G88" s="1"/>
  <c r="L87" i="1"/>
  <c r="N87"/>
  <c r="P89" i="3"/>
  <c r="O90"/>
  <c r="I88" i="7" l="1"/>
  <c r="V88" i="4"/>
  <c r="Z87"/>
  <c r="AA86"/>
  <c r="D86" i="5" s="1"/>
  <c r="AB85" i="4"/>
  <c r="B85" i="5" s="1"/>
  <c r="H85" s="1"/>
  <c r="Y87" i="4"/>
  <c r="AA87" s="1"/>
  <c r="AB87" s="1"/>
  <c r="B87" i="5" s="1"/>
  <c r="U88" i="4"/>
  <c r="N90"/>
  <c r="P89"/>
  <c r="Q88"/>
  <c r="T88"/>
  <c r="X89" s="1"/>
  <c r="S88"/>
  <c r="W89" s="1"/>
  <c r="R88"/>
  <c r="AC85"/>
  <c r="C85" i="5" s="1"/>
  <c r="I85" s="1"/>
  <c r="I91" i="4"/>
  <c r="M90"/>
  <c r="H91"/>
  <c r="L90"/>
  <c r="D87" i="5"/>
  <c r="H87" s="1"/>
  <c r="P88" i="1"/>
  <c r="O89"/>
  <c r="G90" i="5"/>
  <c r="E91"/>
  <c r="F90"/>
  <c r="J91"/>
  <c r="K90"/>
  <c r="L90" i="3"/>
  <c r="N90"/>
  <c r="K90"/>
  <c r="M90"/>
  <c r="I89" i="1"/>
  <c r="H90"/>
  <c r="J89"/>
  <c r="L88"/>
  <c r="N88"/>
  <c r="K88"/>
  <c r="B89" i="7" s="1"/>
  <c r="F89" s="1"/>
  <c r="M88" i="1"/>
  <c r="C89" i="7" s="1"/>
  <c r="G89" s="1"/>
  <c r="P90" i="3"/>
  <c r="O91"/>
  <c r="I91"/>
  <c r="H92"/>
  <c r="J91"/>
  <c r="I89" i="7" l="1"/>
  <c r="AC87" i="4"/>
  <c r="C87" i="5" s="1"/>
  <c r="AB86" i="4"/>
  <c r="B86" i="5" s="1"/>
  <c r="H86" s="1"/>
  <c r="N91" i="4"/>
  <c r="P90"/>
  <c r="U89"/>
  <c r="Y88"/>
  <c r="Q89"/>
  <c r="T89"/>
  <c r="X90" s="1"/>
  <c r="S89"/>
  <c r="W90" s="1"/>
  <c r="R89"/>
  <c r="Z88"/>
  <c r="V89"/>
  <c r="AC86"/>
  <c r="C86" i="5" s="1"/>
  <c r="I86" s="1"/>
  <c r="I87"/>
  <c r="H92" i="4"/>
  <c r="L91"/>
  <c r="I92"/>
  <c r="M91"/>
  <c r="O90" i="1"/>
  <c r="P89"/>
  <c r="J92" i="5"/>
  <c r="K91"/>
  <c r="E92"/>
  <c r="F91"/>
  <c r="G91"/>
  <c r="K91" i="3"/>
  <c r="M91"/>
  <c r="L91"/>
  <c r="N91"/>
  <c r="J90" i="1"/>
  <c r="I90"/>
  <c r="H91"/>
  <c r="J92" i="3"/>
  <c r="I92"/>
  <c r="H93"/>
  <c r="P91"/>
  <c r="O92"/>
  <c r="K89" i="1"/>
  <c r="B90" i="7" s="1"/>
  <c r="F90" s="1"/>
  <c r="M89" i="1"/>
  <c r="C90" i="7" s="1"/>
  <c r="G90" s="1"/>
  <c r="L89" i="1"/>
  <c r="N89"/>
  <c r="I90" i="7" l="1"/>
  <c r="N92" i="4"/>
  <c r="P91"/>
  <c r="R90"/>
  <c r="Q90"/>
  <c r="T90"/>
  <c r="X91" s="1"/>
  <c r="S90"/>
  <c r="W91" s="1"/>
  <c r="V90"/>
  <c r="Z89"/>
  <c r="AA88"/>
  <c r="D88" i="5" s="1"/>
  <c r="U90" i="4"/>
  <c r="Y89"/>
  <c r="I93"/>
  <c r="M92"/>
  <c r="H93"/>
  <c r="L92"/>
  <c r="O91" i="1"/>
  <c r="P90"/>
  <c r="G92" i="5"/>
  <c r="E93"/>
  <c r="F92"/>
  <c r="J93"/>
  <c r="K92"/>
  <c r="I93" i="3"/>
  <c r="H94"/>
  <c r="J93"/>
  <c r="L92"/>
  <c r="N92"/>
  <c r="K92"/>
  <c r="M92"/>
  <c r="I91" i="1"/>
  <c r="H92"/>
  <c r="J91"/>
  <c r="L90"/>
  <c r="N90"/>
  <c r="K90"/>
  <c r="B91" i="7" s="1"/>
  <c r="F91" s="1"/>
  <c r="M90" i="1"/>
  <c r="C91" i="7" s="1"/>
  <c r="G91" s="1"/>
  <c r="P92" i="3"/>
  <c r="O93"/>
  <c r="I91" i="7" l="1"/>
  <c r="N93" i="4"/>
  <c r="P92"/>
  <c r="T91"/>
  <c r="X92" s="1"/>
  <c r="Q91"/>
  <c r="R91"/>
  <c r="S91"/>
  <c r="W92" s="1"/>
  <c r="AA89"/>
  <c r="D89" i="5" s="1"/>
  <c r="AB88" i="4"/>
  <c r="B88" i="5" s="1"/>
  <c r="H88" s="1"/>
  <c r="Z90" i="4"/>
  <c r="V91"/>
  <c r="Y90"/>
  <c r="AA90" s="1"/>
  <c r="D90" i="5" s="1"/>
  <c r="U91" i="4"/>
  <c r="AC88"/>
  <c r="C88" i="5" s="1"/>
  <c r="I88" s="1"/>
  <c r="H94" i="4"/>
  <c r="L93"/>
  <c r="I94"/>
  <c r="M93"/>
  <c r="O92" i="1"/>
  <c r="P91"/>
  <c r="J94" i="5"/>
  <c r="K93"/>
  <c r="E94"/>
  <c r="F93"/>
  <c r="G93"/>
  <c r="K91" i="1"/>
  <c r="B92" i="7" s="1"/>
  <c r="F92" s="1"/>
  <c r="M91" i="1"/>
  <c r="C92" i="7" s="1"/>
  <c r="G92" s="1"/>
  <c r="L91" i="1"/>
  <c r="N91"/>
  <c r="J94" i="3"/>
  <c r="I94"/>
  <c r="H95"/>
  <c r="P93"/>
  <c r="O94"/>
  <c r="J92" i="1"/>
  <c r="I92"/>
  <c r="H93"/>
  <c r="K93" i="3"/>
  <c r="M93"/>
  <c r="L93"/>
  <c r="N93"/>
  <c r="I92" i="7" l="1"/>
  <c r="AC90" i="4"/>
  <c r="C90" i="5" s="1"/>
  <c r="I90" s="1"/>
  <c r="AB90" i="4"/>
  <c r="B90" i="5" s="1"/>
  <c r="H90" s="1"/>
  <c r="N94" i="4"/>
  <c r="P93"/>
  <c r="Z91"/>
  <c r="V92"/>
  <c r="T92"/>
  <c r="X93" s="1"/>
  <c r="Q92"/>
  <c r="S92"/>
  <c r="W93" s="1"/>
  <c r="R92"/>
  <c r="Y91"/>
  <c r="U92"/>
  <c r="AB89"/>
  <c r="B89" i="5" s="1"/>
  <c r="H89" s="1"/>
  <c r="AC89" i="4"/>
  <c r="C89" i="5" s="1"/>
  <c r="I89" s="1"/>
  <c r="I95" i="4"/>
  <c r="M94"/>
  <c r="H95"/>
  <c r="L94"/>
  <c r="P92" i="1"/>
  <c r="O93"/>
  <c r="G94" i="5"/>
  <c r="E95"/>
  <c r="F94"/>
  <c r="J95"/>
  <c r="K94"/>
  <c r="L92" i="1"/>
  <c r="N92"/>
  <c r="K92"/>
  <c r="B93" i="7" s="1"/>
  <c r="F93" s="1"/>
  <c r="M92" i="1"/>
  <c r="C93" i="7" s="1"/>
  <c r="G93" s="1"/>
  <c r="P94" i="3"/>
  <c r="O95"/>
  <c r="I95"/>
  <c r="H96"/>
  <c r="J95"/>
  <c r="L94"/>
  <c r="N94"/>
  <c r="K94"/>
  <c r="M94"/>
  <c r="I93" i="1"/>
  <c r="H94"/>
  <c r="J93"/>
  <c r="I93" i="7" l="1"/>
  <c r="AA91" i="4"/>
  <c r="D91" i="5" s="1"/>
  <c r="V93" i="4"/>
  <c r="Z92"/>
  <c r="N95"/>
  <c r="P94"/>
  <c r="T93"/>
  <c r="X94" s="1"/>
  <c r="Q93"/>
  <c r="R93"/>
  <c r="S93"/>
  <c r="W94" s="1"/>
  <c r="Y92"/>
  <c r="U93"/>
  <c r="H96"/>
  <c r="L95"/>
  <c r="I96"/>
  <c r="M95"/>
  <c r="O94" i="1"/>
  <c r="P93"/>
  <c r="E96" i="5"/>
  <c r="F95"/>
  <c r="G95"/>
  <c r="J96"/>
  <c r="K95"/>
  <c r="K93" i="1"/>
  <c r="B94" i="7" s="1"/>
  <c r="F94" s="1"/>
  <c r="M93" i="1"/>
  <c r="C94" i="7" s="1"/>
  <c r="G94" s="1"/>
  <c r="L93" i="1"/>
  <c r="N93"/>
  <c r="J96" i="3"/>
  <c r="I96"/>
  <c r="H97"/>
  <c r="J94" i="1"/>
  <c r="I94"/>
  <c r="H95"/>
  <c r="K95" i="3"/>
  <c r="M95"/>
  <c r="L95"/>
  <c r="N95"/>
  <c r="P95"/>
  <c r="O96"/>
  <c r="I94" i="7" l="1"/>
  <c r="AC91" i="4"/>
  <c r="C91" i="5" s="1"/>
  <c r="I91" s="1"/>
  <c r="Y93" i="4"/>
  <c r="U94"/>
  <c r="AB91"/>
  <c r="B91" i="5" s="1"/>
  <c r="H91" s="1"/>
  <c r="S94" i="4"/>
  <c r="W95" s="1"/>
  <c r="R94"/>
  <c r="Q94"/>
  <c r="T94"/>
  <c r="X95" s="1"/>
  <c r="V94"/>
  <c r="Z93"/>
  <c r="AA92"/>
  <c r="D92" i="5" s="1"/>
  <c r="N96" i="4"/>
  <c r="P95"/>
  <c r="I97"/>
  <c r="M96"/>
  <c r="H97"/>
  <c r="L96"/>
  <c r="O95" i="1"/>
  <c r="P94"/>
  <c r="J97" i="5"/>
  <c r="K96"/>
  <c r="G96"/>
  <c r="E97"/>
  <c r="F96"/>
  <c r="L94" i="1"/>
  <c r="N94"/>
  <c r="K94"/>
  <c r="B95" i="7" s="1"/>
  <c r="F95" s="1"/>
  <c r="M94" i="1"/>
  <c r="C95" i="7" s="1"/>
  <c r="G95" s="1"/>
  <c r="I97" i="3"/>
  <c r="H98"/>
  <c r="J97"/>
  <c r="L96"/>
  <c r="N96"/>
  <c r="K96"/>
  <c r="M96"/>
  <c r="P96"/>
  <c r="O97"/>
  <c r="I95" i="1"/>
  <c r="H96"/>
  <c r="J95"/>
  <c r="I95" i="7" l="1"/>
  <c r="Y94" i="4"/>
  <c r="AA94" s="1"/>
  <c r="AB94" s="1"/>
  <c r="B94" i="5" s="1"/>
  <c r="U95" i="4"/>
  <c r="AA93"/>
  <c r="D93" i="5" s="1"/>
  <c r="N97" i="4"/>
  <c r="P96"/>
  <c r="T95"/>
  <c r="S95"/>
  <c r="W96" s="1"/>
  <c r="R95"/>
  <c r="Q95"/>
  <c r="Z94"/>
  <c r="V95"/>
  <c r="X96"/>
  <c r="AB92"/>
  <c r="B92" i="5" s="1"/>
  <c r="H92" s="1"/>
  <c r="AC92" i="4"/>
  <c r="C92" i="5" s="1"/>
  <c r="I92" s="1"/>
  <c r="H98" i="4"/>
  <c r="L97"/>
  <c r="I98"/>
  <c r="M97"/>
  <c r="O96" i="1"/>
  <c r="P95"/>
  <c r="J98" i="5"/>
  <c r="K97"/>
  <c r="E98"/>
  <c r="F97"/>
  <c r="G97"/>
  <c r="J98" i="3"/>
  <c r="I98"/>
  <c r="H99"/>
  <c r="J96" i="1"/>
  <c r="I96"/>
  <c r="H97"/>
  <c r="P97" i="3"/>
  <c r="O98"/>
  <c r="K97"/>
  <c r="M97"/>
  <c r="L97"/>
  <c r="N97"/>
  <c r="K95" i="1"/>
  <c r="B96" i="7" s="1"/>
  <c r="F96" s="1"/>
  <c r="M95" i="1"/>
  <c r="C96" i="7" s="1"/>
  <c r="G96" s="1"/>
  <c r="L95" i="1"/>
  <c r="N95"/>
  <c r="I96" i="7" l="1"/>
  <c r="AC94" i="4"/>
  <c r="C94" i="5" s="1"/>
  <c r="Y95" i="4"/>
  <c r="U96"/>
  <c r="S96"/>
  <c r="W97" s="1"/>
  <c r="T96"/>
  <c r="X97" s="1"/>
  <c r="R96"/>
  <c r="Q96"/>
  <c r="V96"/>
  <c r="Z95"/>
  <c r="N98"/>
  <c r="P97"/>
  <c r="D94" i="5"/>
  <c r="H94" s="1"/>
  <c r="AB93" i="4"/>
  <c r="B93" i="5" s="1"/>
  <c r="H93" s="1"/>
  <c r="AC93" i="4"/>
  <c r="C93" i="5" s="1"/>
  <c r="I93" s="1"/>
  <c r="I99" i="4"/>
  <c r="M98"/>
  <c r="H99"/>
  <c r="L98"/>
  <c r="O97" i="1"/>
  <c r="P96"/>
  <c r="G98" i="5"/>
  <c r="E99"/>
  <c r="F98"/>
  <c r="J99"/>
  <c r="K98"/>
  <c r="L96" i="1"/>
  <c r="N96"/>
  <c r="K96"/>
  <c r="B97" i="7" s="1"/>
  <c r="F97" s="1"/>
  <c r="M96" i="1"/>
  <c r="C97" i="7" s="1"/>
  <c r="G97" s="1"/>
  <c r="I99" i="3"/>
  <c r="H100"/>
  <c r="J99"/>
  <c r="L98"/>
  <c r="N98"/>
  <c r="K98"/>
  <c r="M98"/>
  <c r="P98"/>
  <c r="O99"/>
  <c r="I97" i="1"/>
  <c r="H98"/>
  <c r="J97"/>
  <c r="I97" i="7" l="1"/>
  <c r="I94" i="5"/>
  <c r="AA95" i="4"/>
  <c r="D95" i="5" s="1"/>
  <c r="N99" i="4"/>
  <c r="P98"/>
  <c r="Q97"/>
  <c r="S97"/>
  <c r="W98" s="1"/>
  <c r="R97"/>
  <c r="T97"/>
  <c r="X98" s="1"/>
  <c r="Y96"/>
  <c r="U97"/>
  <c r="V97"/>
  <c r="Z96"/>
  <c r="H100"/>
  <c r="L99"/>
  <c r="I100"/>
  <c r="M99"/>
  <c r="O98" i="1"/>
  <c r="P97"/>
  <c r="J100" i="5"/>
  <c r="K99"/>
  <c r="E100"/>
  <c r="F99"/>
  <c r="G99"/>
  <c r="J100" i="3"/>
  <c r="I100"/>
  <c r="H101"/>
  <c r="J98" i="1"/>
  <c r="I98"/>
  <c r="H99"/>
  <c r="P99" i="3"/>
  <c r="O100"/>
  <c r="K99"/>
  <c r="M99"/>
  <c r="L99"/>
  <c r="N99"/>
  <c r="K97" i="1"/>
  <c r="B98" i="7" s="1"/>
  <c r="F98" s="1"/>
  <c r="M97" i="1"/>
  <c r="C98" i="7" s="1"/>
  <c r="G98" s="1"/>
  <c r="L97" i="1"/>
  <c r="N97"/>
  <c r="I98" i="7" l="1"/>
  <c r="AA96" i="4"/>
  <c r="D96" i="5" s="1"/>
  <c r="Q98" i="4"/>
  <c r="R98"/>
  <c r="T98"/>
  <c r="X99" s="1"/>
  <c r="S98"/>
  <c r="W99" s="1"/>
  <c r="AB95"/>
  <c r="B95" i="5" s="1"/>
  <c r="H95" s="1"/>
  <c r="AC95" i="4"/>
  <c r="C95" i="5" s="1"/>
  <c r="I95" s="1"/>
  <c r="N100" i="4"/>
  <c r="P99"/>
  <c r="Y97"/>
  <c r="AA97" s="1"/>
  <c r="D97" i="5" s="1"/>
  <c r="U98" i="4"/>
  <c r="Z97"/>
  <c r="V98"/>
  <c r="I101"/>
  <c r="M100"/>
  <c r="H101"/>
  <c r="L100"/>
  <c r="O99" i="1"/>
  <c r="P98"/>
  <c r="G100" i="5"/>
  <c r="E101"/>
  <c r="F100"/>
  <c r="J101"/>
  <c r="K100"/>
  <c r="L98" i="1"/>
  <c r="N98"/>
  <c r="K98"/>
  <c r="B99" i="7" s="1"/>
  <c r="F99" s="1"/>
  <c r="M98" i="1"/>
  <c r="C99" i="7" s="1"/>
  <c r="G99" s="1"/>
  <c r="I101" i="3"/>
  <c r="H102"/>
  <c r="J101"/>
  <c r="L100"/>
  <c r="N100"/>
  <c r="K100"/>
  <c r="M100"/>
  <c r="P100"/>
  <c r="O101"/>
  <c r="I99" i="1"/>
  <c r="H100"/>
  <c r="J99"/>
  <c r="I99" i="7" l="1"/>
  <c r="AC97" i="4"/>
  <c r="C97" i="5" s="1"/>
  <c r="I97" s="1"/>
  <c r="AB97" i="4"/>
  <c r="B97" i="5" s="1"/>
  <c r="H97" s="1"/>
  <c r="AC96" i="4"/>
  <c r="C96" i="5" s="1"/>
  <c r="I96" s="1"/>
  <c r="U99" i="4"/>
  <c r="Y98"/>
  <c r="N101"/>
  <c r="P100"/>
  <c r="AB96"/>
  <c r="B96" i="5" s="1"/>
  <c r="H96" s="1"/>
  <c r="T99" i="4"/>
  <c r="X100" s="1"/>
  <c r="S99"/>
  <c r="W100" s="1"/>
  <c r="Q99"/>
  <c r="R99"/>
  <c r="V99"/>
  <c r="Z98"/>
  <c r="H102"/>
  <c r="L101"/>
  <c r="I102"/>
  <c r="M101"/>
  <c r="O100" i="1"/>
  <c r="P99"/>
  <c r="J102" i="5"/>
  <c r="K101"/>
  <c r="E102"/>
  <c r="F101"/>
  <c r="G101"/>
  <c r="J102" i="3"/>
  <c r="I102"/>
  <c r="H103"/>
  <c r="J100" i="1"/>
  <c r="I100"/>
  <c r="H101"/>
  <c r="P101" i="3"/>
  <c r="O102"/>
  <c r="K101"/>
  <c r="M101"/>
  <c r="L101"/>
  <c r="N101"/>
  <c r="K99" i="1"/>
  <c r="B100" i="7" s="1"/>
  <c r="F100" s="1"/>
  <c r="M99" i="1"/>
  <c r="C100" i="7" s="1"/>
  <c r="G100" s="1"/>
  <c r="L99" i="1"/>
  <c r="N99"/>
  <c r="I100" i="7" l="1"/>
  <c r="Z99" i="4"/>
  <c r="V100"/>
  <c r="U100"/>
  <c r="Y99"/>
  <c r="AA99" s="1"/>
  <c r="AB99" s="1"/>
  <c r="B99" i="5" s="1"/>
  <c r="AA98" i="4"/>
  <c r="D98" i="5" s="1"/>
  <c r="N102" i="4"/>
  <c r="P101"/>
  <c r="R100"/>
  <c r="S100"/>
  <c r="W101" s="1"/>
  <c r="Q100"/>
  <c r="T100"/>
  <c r="X101" s="1"/>
  <c r="AC98"/>
  <c r="C98" i="5" s="1"/>
  <c r="I98" s="1"/>
  <c r="I103" i="4"/>
  <c r="M102"/>
  <c r="H103"/>
  <c r="L102"/>
  <c r="O101" i="1"/>
  <c r="P100"/>
  <c r="G102" i="5"/>
  <c r="E103"/>
  <c r="F102"/>
  <c r="J103"/>
  <c r="K102"/>
  <c r="L100" i="1"/>
  <c r="N100"/>
  <c r="K100"/>
  <c r="B101" i="7" s="1"/>
  <c r="F101" s="1"/>
  <c r="M100" i="1"/>
  <c r="C101" i="7" s="1"/>
  <c r="G101" s="1"/>
  <c r="I103" i="3"/>
  <c r="H104"/>
  <c r="J103"/>
  <c r="L102"/>
  <c r="N102"/>
  <c r="K102"/>
  <c r="M102"/>
  <c r="P102"/>
  <c r="O103"/>
  <c r="I101" i="1"/>
  <c r="H102"/>
  <c r="J101"/>
  <c r="I101" i="7" l="1"/>
  <c r="AC99" i="4"/>
  <c r="C99" i="5" s="1"/>
  <c r="T101" i="4"/>
  <c r="X102" s="1"/>
  <c r="Q101"/>
  <c r="S101"/>
  <c r="W102" s="1"/>
  <c r="R101"/>
  <c r="AB98"/>
  <c r="B98" i="5" s="1"/>
  <c r="H98" s="1"/>
  <c r="Z100" i="4"/>
  <c r="V101"/>
  <c r="Y100"/>
  <c r="U101"/>
  <c r="N103"/>
  <c r="P102"/>
  <c r="D99" i="5"/>
  <c r="H99" s="1"/>
  <c r="H104" i="4"/>
  <c r="L103"/>
  <c r="I104"/>
  <c r="M103"/>
  <c r="P101" i="1"/>
  <c r="O102"/>
  <c r="J104" i="5"/>
  <c r="K103"/>
  <c r="E104"/>
  <c r="F103"/>
  <c r="G103"/>
  <c r="J102" i="1"/>
  <c r="I102"/>
  <c r="H103"/>
  <c r="P103" i="3"/>
  <c r="O104"/>
  <c r="K103"/>
  <c r="M103"/>
  <c r="L103"/>
  <c r="N103"/>
  <c r="K101" i="1"/>
  <c r="B102" i="7" s="1"/>
  <c r="F102" s="1"/>
  <c r="M101" i="1"/>
  <c r="C102" i="7" s="1"/>
  <c r="G102" s="1"/>
  <c r="L101" i="1"/>
  <c r="N101"/>
  <c r="J104" i="3"/>
  <c r="I104"/>
  <c r="H105"/>
  <c r="I102" i="7" l="1"/>
  <c r="AA100" i="4"/>
  <c r="D100" i="5" s="1"/>
  <c r="N104" i="4"/>
  <c r="P103"/>
  <c r="U102"/>
  <c r="Y101"/>
  <c r="AA101" s="1"/>
  <c r="AB101" s="1"/>
  <c r="B101" i="5" s="1"/>
  <c r="T102" i="4"/>
  <c r="X103" s="1"/>
  <c r="S102"/>
  <c r="W103" s="1"/>
  <c r="Q102"/>
  <c r="R102"/>
  <c r="Z101"/>
  <c r="AC101" s="1"/>
  <c r="C101" i="5" s="1"/>
  <c r="V102" i="4"/>
  <c r="I99" i="5"/>
  <c r="I105" i="4"/>
  <c r="M104"/>
  <c r="H105"/>
  <c r="L104"/>
  <c r="D101" i="5"/>
  <c r="H101" s="1"/>
  <c r="O103" i="1"/>
  <c r="P102"/>
  <c r="G104" i="5"/>
  <c r="E105"/>
  <c r="F104"/>
  <c r="J105"/>
  <c r="K104"/>
  <c r="I105" i="3"/>
  <c r="H106"/>
  <c r="J105"/>
  <c r="L104"/>
  <c r="N104"/>
  <c r="K104"/>
  <c r="M104"/>
  <c r="P104"/>
  <c r="O105"/>
  <c r="I103" i="1"/>
  <c r="H104"/>
  <c r="J103"/>
  <c r="L102"/>
  <c r="N102"/>
  <c r="K102"/>
  <c r="B103" i="7" s="1"/>
  <c r="F103" s="1"/>
  <c r="M102" i="1"/>
  <c r="C103" i="7" s="1"/>
  <c r="G103" s="1"/>
  <c r="I103" l="1"/>
  <c r="N105" i="4"/>
  <c r="P104"/>
  <c r="AB100"/>
  <c r="B100" i="5" s="1"/>
  <c r="H100" s="1"/>
  <c r="U103" i="4"/>
  <c r="Y102"/>
  <c r="Z102"/>
  <c r="V103"/>
  <c r="Q103"/>
  <c r="T103"/>
  <c r="X104" s="1"/>
  <c r="R103"/>
  <c r="S103"/>
  <c r="W104" s="1"/>
  <c r="AC100"/>
  <c r="C100" i="5" s="1"/>
  <c r="I100" s="1"/>
  <c r="I101"/>
  <c r="H106" i="4"/>
  <c r="L105"/>
  <c r="I106"/>
  <c r="M105"/>
  <c r="O104" i="1"/>
  <c r="P103"/>
  <c r="J106" i="5"/>
  <c r="K105"/>
  <c r="E106"/>
  <c r="F105"/>
  <c r="G105"/>
  <c r="K103" i="1"/>
  <c r="B104" i="7" s="1"/>
  <c r="F104" s="1"/>
  <c r="M103" i="1"/>
  <c r="C104" i="7" s="1"/>
  <c r="G104" s="1"/>
  <c r="L103" i="1"/>
  <c r="N103"/>
  <c r="I104"/>
  <c r="H105"/>
  <c r="J104"/>
  <c r="P105" i="3"/>
  <c r="O106"/>
  <c r="K105"/>
  <c r="M105"/>
  <c r="L105"/>
  <c r="N105"/>
  <c r="J106"/>
  <c r="I106"/>
  <c r="H107"/>
  <c r="I104" i="7" l="1"/>
  <c r="N106" i="4"/>
  <c r="P105"/>
  <c r="Y103"/>
  <c r="AA103" s="1"/>
  <c r="AB103" s="1"/>
  <c r="B103" i="5" s="1"/>
  <c r="U104" i="4"/>
  <c r="AA102"/>
  <c r="D102" i="5" s="1"/>
  <c r="T104" i="4"/>
  <c r="X105" s="1"/>
  <c r="R104"/>
  <c r="Q104"/>
  <c r="S104"/>
  <c r="W105" s="1"/>
  <c r="V104"/>
  <c r="Z103"/>
  <c r="I107"/>
  <c r="M106"/>
  <c r="H107"/>
  <c r="L106"/>
  <c r="P104" i="1"/>
  <c r="O105"/>
  <c r="G106" i="5"/>
  <c r="E107"/>
  <c r="F106"/>
  <c r="J107"/>
  <c r="K106"/>
  <c r="L106" i="3"/>
  <c r="N106"/>
  <c r="K106"/>
  <c r="M106"/>
  <c r="P106"/>
  <c r="O107"/>
  <c r="K104" i="1"/>
  <c r="B105" i="7" s="1"/>
  <c r="F105" s="1"/>
  <c r="M104" i="1"/>
  <c r="C105" i="7" s="1"/>
  <c r="G105" s="1"/>
  <c r="N104" i="1"/>
  <c r="L104"/>
  <c r="I107" i="3"/>
  <c r="H108"/>
  <c r="J107"/>
  <c r="J105" i="1"/>
  <c r="I105"/>
  <c r="H106"/>
  <c r="I105" i="7" l="1"/>
  <c r="AC103" i="4"/>
  <c r="C103" i="5" s="1"/>
  <c r="Z104" i="4"/>
  <c r="V105"/>
  <c r="T105"/>
  <c r="X106" s="1"/>
  <c r="S105"/>
  <c r="W106" s="1"/>
  <c r="Q105"/>
  <c r="R105"/>
  <c r="AB102"/>
  <c r="B102" i="5" s="1"/>
  <c r="H102" s="1"/>
  <c r="U105" i="4"/>
  <c r="Y104"/>
  <c r="AA104" s="1"/>
  <c r="AB104" s="1"/>
  <c r="B104" i="5" s="1"/>
  <c r="N107" i="4"/>
  <c r="P106"/>
  <c r="D103" i="5"/>
  <c r="H103" s="1"/>
  <c r="AC102" i="4"/>
  <c r="C102" i="5" s="1"/>
  <c r="I102" s="1"/>
  <c r="H108" i="4"/>
  <c r="L107"/>
  <c r="I108"/>
  <c r="M107"/>
  <c r="O106" i="1"/>
  <c r="P105"/>
  <c r="J108" i="5"/>
  <c r="K107"/>
  <c r="E108"/>
  <c r="F107"/>
  <c r="G107"/>
  <c r="L105" i="1"/>
  <c r="N105"/>
  <c r="M105"/>
  <c r="C106" i="7" s="1"/>
  <c r="G106" s="1"/>
  <c r="K105" i="1"/>
  <c r="B106" i="7" s="1"/>
  <c r="F106" s="1"/>
  <c r="J108" i="3"/>
  <c r="I108"/>
  <c r="H109"/>
  <c r="P107"/>
  <c r="O108"/>
  <c r="K107"/>
  <c r="M107"/>
  <c r="L107"/>
  <c r="N107"/>
  <c r="I106" i="1"/>
  <c r="H107"/>
  <c r="J106"/>
  <c r="I106" i="7" l="1"/>
  <c r="AC104" i="4"/>
  <c r="C104" i="5" s="1"/>
  <c r="N108" i="4"/>
  <c r="P107"/>
  <c r="T106"/>
  <c r="X107" s="1"/>
  <c r="S106"/>
  <c r="Q106"/>
  <c r="R106"/>
  <c r="V106"/>
  <c r="Z105"/>
  <c r="W107"/>
  <c r="U106"/>
  <c r="Y105"/>
  <c r="D104" i="5"/>
  <c r="H104" s="1"/>
  <c r="I103"/>
  <c r="I109" i="4"/>
  <c r="M108"/>
  <c r="H109"/>
  <c r="L108"/>
  <c r="O107" i="1"/>
  <c r="P106"/>
  <c r="G108" i="5"/>
  <c r="E109"/>
  <c r="F108"/>
  <c r="J109"/>
  <c r="K108"/>
  <c r="J107" i="1"/>
  <c r="I107"/>
  <c r="H108"/>
  <c r="P108" i="3"/>
  <c r="O109"/>
  <c r="I109"/>
  <c r="H110"/>
  <c r="J109"/>
  <c r="L108"/>
  <c r="N108"/>
  <c r="K108"/>
  <c r="M108"/>
  <c r="K106" i="1"/>
  <c r="B107" i="7" s="1"/>
  <c r="F107" s="1"/>
  <c r="M106" i="1"/>
  <c r="C107" i="7" s="1"/>
  <c r="G107" s="1"/>
  <c r="L106" i="1"/>
  <c r="N106"/>
  <c r="I107" i="7" l="1"/>
  <c r="R107" i="4"/>
  <c r="T107"/>
  <c r="X108" s="1"/>
  <c r="S107"/>
  <c r="W108" s="1"/>
  <c r="Q107"/>
  <c r="Z106"/>
  <c r="V107"/>
  <c r="N109"/>
  <c r="P108"/>
  <c r="AA105"/>
  <c r="D105" i="5" s="1"/>
  <c r="Y106" i="4"/>
  <c r="U107"/>
  <c r="I104" i="5"/>
  <c r="H110" i="4"/>
  <c r="L109"/>
  <c r="I110"/>
  <c r="M109"/>
  <c r="P107" i="1"/>
  <c r="O108"/>
  <c r="J110" i="5"/>
  <c r="K109"/>
  <c r="E110"/>
  <c r="F109"/>
  <c r="G109"/>
  <c r="K109" i="3"/>
  <c r="M109"/>
  <c r="L109"/>
  <c r="N109"/>
  <c r="J110"/>
  <c r="I110"/>
  <c r="H111"/>
  <c r="P109"/>
  <c r="O110"/>
  <c r="I108" i="1"/>
  <c r="H109"/>
  <c r="J108"/>
  <c r="L107"/>
  <c r="N107"/>
  <c r="K107"/>
  <c r="B108" i="7" s="1"/>
  <c r="F108" s="1"/>
  <c r="M107" i="1"/>
  <c r="C108" i="7" s="1"/>
  <c r="G108" s="1"/>
  <c r="I108" l="1"/>
  <c r="AC105" i="4"/>
  <c r="I105" i="5" s="1"/>
  <c r="Z107" i="4"/>
  <c r="V108"/>
  <c r="Y107"/>
  <c r="AA107" s="1"/>
  <c r="AB107" s="1"/>
  <c r="B107" i="5" s="1"/>
  <c r="U108" i="4"/>
  <c r="S108"/>
  <c r="W109" s="1"/>
  <c r="R108"/>
  <c r="T108"/>
  <c r="X109" s="1"/>
  <c r="Q108"/>
  <c r="AA106"/>
  <c r="D106" i="5" s="1"/>
  <c r="N110" i="4"/>
  <c r="P109"/>
  <c r="AB105"/>
  <c r="B105" i="5" s="1"/>
  <c r="H105" s="1"/>
  <c r="I111" i="4"/>
  <c r="M110"/>
  <c r="H111"/>
  <c r="L110"/>
  <c r="P108" i="1"/>
  <c r="O109"/>
  <c r="G110" i="5"/>
  <c r="E111"/>
  <c r="F110"/>
  <c r="J111"/>
  <c r="K110"/>
  <c r="K108" i="1"/>
  <c r="B109" i="7" s="1"/>
  <c r="F109" s="1"/>
  <c r="M108" i="1"/>
  <c r="C109" i="7" s="1"/>
  <c r="G109" s="1"/>
  <c r="N108" i="1"/>
  <c r="L108"/>
  <c r="J109"/>
  <c r="I109"/>
  <c r="H110"/>
  <c r="P110" i="3"/>
  <c r="O111"/>
  <c r="I111"/>
  <c r="H112"/>
  <c r="J111"/>
  <c r="L110"/>
  <c r="N110"/>
  <c r="K110"/>
  <c r="M110"/>
  <c r="I109" i="7" l="1"/>
  <c r="AC107" i="4"/>
  <c r="D107" i="5"/>
  <c r="H107" s="1"/>
  <c r="N111" i="4"/>
  <c r="P110"/>
  <c r="AB106"/>
  <c r="B106" i="5" s="1"/>
  <c r="H106" s="1"/>
  <c r="Y108" i="4"/>
  <c r="U109"/>
  <c r="T109"/>
  <c r="X110" s="1"/>
  <c r="Q109"/>
  <c r="R109"/>
  <c r="S109"/>
  <c r="W110" s="1"/>
  <c r="Z108"/>
  <c r="V109"/>
  <c r="AC106"/>
  <c r="I106" i="5" s="1"/>
  <c r="H112" i="4"/>
  <c r="L111"/>
  <c r="I112"/>
  <c r="M111"/>
  <c r="P109" i="1"/>
  <c r="O110"/>
  <c r="J112" i="5"/>
  <c r="K111"/>
  <c r="E112"/>
  <c r="F111"/>
  <c r="G111"/>
  <c r="K111" i="3"/>
  <c r="M111"/>
  <c r="L111"/>
  <c r="N111"/>
  <c r="J112"/>
  <c r="I112"/>
  <c r="H113"/>
  <c r="P111"/>
  <c r="O112"/>
  <c r="I110" i="1"/>
  <c r="H111"/>
  <c r="J110"/>
  <c r="L109"/>
  <c r="N109"/>
  <c r="M109"/>
  <c r="C110" i="7" s="1"/>
  <c r="G110" s="1"/>
  <c r="K109" i="1"/>
  <c r="B110" i="7" s="1"/>
  <c r="F110" s="1"/>
  <c r="I110" l="1"/>
  <c r="I107" i="5"/>
  <c r="U110" i="4"/>
  <c r="Y109"/>
  <c r="Z109"/>
  <c r="V110"/>
  <c r="T110"/>
  <c r="X111" s="1"/>
  <c r="Q110"/>
  <c r="S110"/>
  <c r="W111" s="1"/>
  <c r="R110"/>
  <c r="N112"/>
  <c r="P111"/>
  <c r="AA108"/>
  <c r="D108" i="5" s="1"/>
  <c r="I113" i="4"/>
  <c r="M112"/>
  <c r="H113"/>
  <c r="L112"/>
  <c r="P110" i="1"/>
  <c r="O111"/>
  <c r="G112" i="5"/>
  <c r="E113"/>
  <c r="F112"/>
  <c r="J113"/>
  <c r="K112"/>
  <c r="K110" i="1"/>
  <c r="B111" i="7" s="1"/>
  <c r="F111" s="1"/>
  <c r="M110" i="1"/>
  <c r="C111" i="7" s="1"/>
  <c r="G111" s="1"/>
  <c r="L110" i="1"/>
  <c r="N110"/>
  <c r="J111"/>
  <c r="I111"/>
  <c r="H112"/>
  <c r="P112" i="3"/>
  <c r="O113"/>
  <c r="I113"/>
  <c r="H114"/>
  <c r="J113"/>
  <c r="L112"/>
  <c r="N112"/>
  <c r="K112"/>
  <c r="M112"/>
  <c r="I111" i="7" l="1"/>
  <c r="Z110" i="4"/>
  <c r="V111"/>
  <c r="Q111"/>
  <c r="R111"/>
  <c r="T111"/>
  <c r="S111"/>
  <c r="W112" s="1"/>
  <c r="AA109"/>
  <c r="D109" i="5" s="1"/>
  <c r="N113" i="4"/>
  <c r="P112"/>
  <c r="AC108"/>
  <c r="I108" i="5" s="1"/>
  <c r="Y110" i="4"/>
  <c r="U111"/>
  <c r="X112"/>
  <c r="AB108"/>
  <c r="B108" i="5" s="1"/>
  <c r="H108" s="1"/>
  <c r="H114" i="4"/>
  <c r="L113"/>
  <c r="I114"/>
  <c r="M113"/>
  <c r="P111" i="1"/>
  <c r="O112"/>
  <c r="J114" i="5"/>
  <c r="K113"/>
  <c r="E114"/>
  <c r="F113"/>
  <c r="G113"/>
  <c r="K113" i="3"/>
  <c r="M113"/>
  <c r="L113"/>
  <c r="N113"/>
  <c r="J114"/>
  <c r="I114"/>
  <c r="H115"/>
  <c r="P113"/>
  <c r="O114"/>
  <c r="I112" i="1"/>
  <c r="H113"/>
  <c r="J112"/>
  <c r="L111"/>
  <c r="N111"/>
  <c r="K111"/>
  <c r="B112" i="7" s="1"/>
  <c r="F112" s="1"/>
  <c r="M111" i="1"/>
  <c r="C112" i="7" s="1"/>
  <c r="G112" s="1"/>
  <c r="I112" l="1"/>
  <c r="AC109" i="4"/>
  <c r="I109" i="5" s="1"/>
  <c r="N114" i="4"/>
  <c r="P113"/>
  <c r="AA110"/>
  <c r="D110" i="5" s="1"/>
  <c r="R112" i="4"/>
  <c r="S112"/>
  <c r="T112"/>
  <c r="X113" s="1"/>
  <c r="Q112"/>
  <c r="Y111"/>
  <c r="U112"/>
  <c r="V112"/>
  <c r="Z111"/>
  <c r="W113"/>
  <c r="AB109"/>
  <c r="B109" i="5" s="1"/>
  <c r="H109" s="1"/>
  <c r="I115" i="4"/>
  <c r="M114"/>
  <c r="H115"/>
  <c r="L114"/>
  <c r="O113" i="1"/>
  <c r="P112"/>
  <c r="G114" i="5"/>
  <c r="E115"/>
  <c r="F114"/>
  <c r="J115"/>
  <c r="K114"/>
  <c r="J113" i="1"/>
  <c r="I113"/>
  <c r="H114"/>
  <c r="P114" i="3"/>
  <c r="O115"/>
  <c r="I115"/>
  <c r="H116"/>
  <c r="J115"/>
  <c r="L114"/>
  <c r="N114"/>
  <c r="K114"/>
  <c r="M114"/>
  <c r="K112" i="1"/>
  <c r="B113" i="7" s="1"/>
  <c r="F113" s="1"/>
  <c r="M112" i="1"/>
  <c r="C113" i="7" s="1"/>
  <c r="G113" s="1"/>
  <c r="N112" i="1"/>
  <c r="L112"/>
  <c r="I113" i="7" l="1"/>
  <c r="AC110" i="4"/>
  <c r="I110" i="5" s="1"/>
  <c r="N115" i="4"/>
  <c r="P114"/>
  <c r="AB110"/>
  <c r="B110" i="5" s="1"/>
  <c r="H110" s="1"/>
  <c r="AA111" i="4"/>
  <c r="D111" i="5" s="1"/>
  <c r="Q113" i="4"/>
  <c r="T113"/>
  <c r="R113"/>
  <c r="S113"/>
  <c r="W114" s="1"/>
  <c r="Y112"/>
  <c r="AA112" s="1"/>
  <c r="AB112" s="1"/>
  <c r="B112" i="5" s="1"/>
  <c r="U113" i="4"/>
  <c r="Z112"/>
  <c r="V113"/>
  <c r="X114"/>
  <c r="H116"/>
  <c r="L115"/>
  <c r="I116"/>
  <c r="M115"/>
  <c r="O114" i="1"/>
  <c r="P113"/>
  <c r="J116" i="5"/>
  <c r="K115"/>
  <c r="E116"/>
  <c r="F115"/>
  <c r="G115"/>
  <c r="K115" i="3"/>
  <c r="M115"/>
  <c r="L115"/>
  <c r="N115"/>
  <c r="J116"/>
  <c r="I116"/>
  <c r="H117"/>
  <c r="P115"/>
  <c r="O116"/>
  <c r="I114" i="1"/>
  <c r="H115"/>
  <c r="J114"/>
  <c r="L113"/>
  <c r="N113"/>
  <c r="M113"/>
  <c r="C114" i="7" s="1"/>
  <c r="G114" s="1"/>
  <c r="K113" i="1"/>
  <c r="B114" i="7" s="1"/>
  <c r="F114" s="1"/>
  <c r="I114" l="1"/>
  <c r="AC111" i="4"/>
  <c r="I111" i="5" s="1"/>
  <c r="D112"/>
  <c r="R114" i="4"/>
  <c r="S114"/>
  <c r="W115" s="1"/>
  <c r="Q114"/>
  <c r="T114"/>
  <c r="X115" s="1"/>
  <c r="AC112"/>
  <c r="N116"/>
  <c r="P115"/>
  <c r="Y113"/>
  <c r="U114"/>
  <c r="V114"/>
  <c r="Z113"/>
  <c r="AB111"/>
  <c r="B111" i="5" s="1"/>
  <c r="H111" s="1"/>
  <c r="I117" i="4"/>
  <c r="M116"/>
  <c r="H117"/>
  <c r="L116"/>
  <c r="O115" i="1"/>
  <c r="P114"/>
  <c r="G116" i="5"/>
  <c r="E117"/>
  <c r="F116"/>
  <c r="J117"/>
  <c r="K116"/>
  <c r="K114" i="1"/>
  <c r="B115" i="7" s="1"/>
  <c r="F115" s="1"/>
  <c r="M114" i="1"/>
  <c r="C115" i="7" s="1"/>
  <c r="G115" s="1"/>
  <c r="L114" i="1"/>
  <c r="N114"/>
  <c r="J115"/>
  <c r="I115"/>
  <c r="H116"/>
  <c r="P116" i="3"/>
  <c r="O117"/>
  <c r="I117"/>
  <c r="H118"/>
  <c r="J117"/>
  <c r="L116"/>
  <c r="N116"/>
  <c r="K116"/>
  <c r="M116"/>
  <c r="I115" i="7" l="1"/>
  <c r="I112" i="5"/>
  <c r="H112"/>
  <c r="AA113" i="4"/>
  <c r="D113" i="5" s="1"/>
  <c r="T115" i="4"/>
  <c r="X116" s="1"/>
  <c r="S115"/>
  <c r="W116" s="1"/>
  <c r="R115"/>
  <c r="Q115"/>
  <c r="V115"/>
  <c r="Z114"/>
  <c r="Y114"/>
  <c r="U115"/>
  <c r="N117"/>
  <c r="P116"/>
  <c r="H118"/>
  <c r="L117"/>
  <c r="I118"/>
  <c r="M117"/>
  <c r="O116" i="1"/>
  <c r="P115"/>
  <c r="J118" i="5"/>
  <c r="K117"/>
  <c r="E118"/>
  <c r="F117"/>
  <c r="G117"/>
  <c r="K117" i="3"/>
  <c r="M117"/>
  <c r="L117"/>
  <c r="N117"/>
  <c r="J118"/>
  <c r="I118"/>
  <c r="H119"/>
  <c r="P117"/>
  <c r="O118"/>
  <c r="I116" i="1"/>
  <c r="J116"/>
  <c r="H117"/>
  <c r="L115"/>
  <c r="N115"/>
  <c r="K115"/>
  <c r="B116" i="7" s="1"/>
  <c r="F116" s="1"/>
  <c r="M115" i="1"/>
  <c r="C116" i="7" s="1"/>
  <c r="G116" s="1"/>
  <c r="I116" l="1"/>
  <c r="Q116" i="4"/>
  <c r="R116"/>
  <c r="S116"/>
  <c r="W117" s="1"/>
  <c r="T116"/>
  <c r="X117" s="1"/>
  <c r="AA114"/>
  <c r="D114" i="5" s="1"/>
  <c r="N118" i="4"/>
  <c r="P117"/>
  <c r="Y115"/>
  <c r="AA115" s="1"/>
  <c r="D115" i="5" s="1"/>
  <c r="U116" i="4"/>
  <c r="AC114"/>
  <c r="I114" i="5" s="1"/>
  <c r="AB113" i="4"/>
  <c r="B113" i="5" s="1"/>
  <c r="H113" s="1"/>
  <c r="Z115" i="4"/>
  <c r="V116"/>
  <c r="AC113"/>
  <c r="I113" i="5" s="1"/>
  <c r="I119" i="4"/>
  <c r="M118"/>
  <c r="H119"/>
  <c r="L118"/>
  <c r="O117" i="1"/>
  <c r="P116"/>
  <c r="G118" i="5"/>
  <c r="E119"/>
  <c r="F118"/>
  <c r="J119"/>
  <c r="K118"/>
  <c r="J117" i="1"/>
  <c r="I117"/>
  <c r="H118"/>
  <c r="K116"/>
  <c r="B117" i="7" s="1"/>
  <c r="F117" s="1"/>
  <c r="M116" i="1"/>
  <c r="C117" i="7" s="1"/>
  <c r="G117" s="1"/>
  <c r="L116" i="1"/>
  <c r="N116"/>
  <c r="P118" i="3"/>
  <c r="O119"/>
  <c r="I119"/>
  <c r="H120"/>
  <c r="J119"/>
  <c r="L118"/>
  <c r="N118"/>
  <c r="K118"/>
  <c r="M118"/>
  <c r="I117" i="7" l="1"/>
  <c r="AC115" i="4"/>
  <c r="I115" i="5" s="1"/>
  <c r="U117" i="4"/>
  <c r="Y116"/>
  <c r="Z116"/>
  <c r="V117"/>
  <c r="N119"/>
  <c r="P118"/>
  <c r="T117"/>
  <c r="X118" s="1"/>
  <c r="Q117"/>
  <c r="S117"/>
  <c r="W118" s="1"/>
  <c r="R117"/>
  <c r="AB115"/>
  <c r="B115" i="5" s="1"/>
  <c r="H115" s="1"/>
  <c r="AB114" i="4"/>
  <c r="B114" i="5" s="1"/>
  <c r="H114" s="1"/>
  <c r="H120" i="4"/>
  <c r="L119"/>
  <c r="I120"/>
  <c r="M119"/>
  <c r="P117" i="1"/>
  <c r="O118"/>
  <c r="J120" i="5"/>
  <c r="K119"/>
  <c r="E120"/>
  <c r="F119"/>
  <c r="G119"/>
  <c r="K119" i="3"/>
  <c r="M119"/>
  <c r="L119"/>
  <c r="N119"/>
  <c r="J120"/>
  <c r="I120"/>
  <c r="H121"/>
  <c r="P119"/>
  <c r="O120"/>
  <c r="I118" i="1"/>
  <c r="J118"/>
  <c r="H119"/>
  <c r="N117"/>
  <c r="K117"/>
  <c r="B118" i="7" s="1"/>
  <c r="F118" s="1"/>
  <c r="M117" i="1"/>
  <c r="C118" i="7" s="1"/>
  <c r="G118" s="1"/>
  <c r="L117" i="1"/>
  <c r="I118" i="7" l="1"/>
  <c r="V118" i="4"/>
  <c r="Z117"/>
  <c r="AA116"/>
  <c r="D116" i="5" s="1"/>
  <c r="X119" i="4"/>
  <c r="T118"/>
  <c r="Q118"/>
  <c r="R118"/>
  <c r="S118"/>
  <c r="W119" s="1"/>
  <c r="Y117"/>
  <c r="U118"/>
  <c r="N120"/>
  <c r="P119"/>
  <c r="I121"/>
  <c r="M120"/>
  <c r="H121"/>
  <c r="L120"/>
  <c r="O119" i="1"/>
  <c r="P118"/>
  <c r="G120" i="5"/>
  <c r="E121"/>
  <c r="F120"/>
  <c r="J121"/>
  <c r="K120"/>
  <c r="I119" i="1"/>
  <c r="H120"/>
  <c r="J119"/>
  <c r="L118"/>
  <c r="N118"/>
  <c r="K118"/>
  <c r="B119" i="7" s="1"/>
  <c r="F119" s="1"/>
  <c r="M118" i="1"/>
  <c r="C119" i="7" s="1"/>
  <c r="G119" s="1"/>
  <c r="P120" i="3"/>
  <c r="O121"/>
  <c r="I121"/>
  <c r="H122"/>
  <c r="J121"/>
  <c r="L120"/>
  <c r="N120"/>
  <c r="K120"/>
  <c r="M120"/>
  <c r="I119" i="7" l="1"/>
  <c r="AC116" i="4"/>
  <c r="I116" i="5" s="1"/>
  <c r="V119" i="4"/>
  <c r="Z118"/>
  <c r="AA117"/>
  <c r="D117" i="5" s="1"/>
  <c r="N121" i="4"/>
  <c r="P120"/>
  <c r="S119"/>
  <c r="W120" s="1"/>
  <c r="T119"/>
  <c r="X120" s="1"/>
  <c r="R119"/>
  <c r="Q119"/>
  <c r="Y118"/>
  <c r="AA118" s="1"/>
  <c r="AB118" s="1"/>
  <c r="B118" i="5" s="1"/>
  <c r="U119" i="4"/>
  <c r="AB116"/>
  <c r="B116" i="5" s="1"/>
  <c r="H116" s="1"/>
  <c r="H122" i="4"/>
  <c r="L121"/>
  <c r="I122"/>
  <c r="M121"/>
  <c r="P119" i="1"/>
  <c r="O120"/>
  <c r="J122" i="5"/>
  <c r="K121"/>
  <c r="E122"/>
  <c r="F121"/>
  <c r="G121"/>
  <c r="K121" i="3"/>
  <c r="M121"/>
  <c r="L121"/>
  <c r="N121"/>
  <c r="J122"/>
  <c r="I122"/>
  <c r="H123"/>
  <c r="P121"/>
  <c r="O122"/>
  <c r="L119" i="1"/>
  <c r="K119"/>
  <c r="B120" i="7" s="1"/>
  <c r="F120" s="1"/>
  <c r="M119" i="1"/>
  <c r="C120" i="7" s="1"/>
  <c r="G120" s="1"/>
  <c r="N119" i="1"/>
  <c r="J120"/>
  <c r="I120"/>
  <c r="H121"/>
  <c r="I120" i="7" l="1"/>
  <c r="AC117" i="4"/>
  <c r="I117" i="5" s="1"/>
  <c r="D118"/>
  <c r="H118" s="1"/>
  <c r="AC118" i="4"/>
  <c r="S120"/>
  <c r="W121" s="1"/>
  <c r="R120"/>
  <c r="Q120"/>
  <c r="T120"/>
  <c r="Z119"/>
  <c r="V120"/>
  <c r="Y119"/>
  <c r="AA119" s="1"/>
  <c r="D119" i="5" s="1"/>
  <c r="U120" i="4"/>
  <c r="X121"/>
  <c r="AB117"/>
  <c r="B117" i="5" s="1"/>
  <c r="H117" s="1"/>
  <c r="N122" i="4"/>
  <c r="P121"/>
  <c r="I123"/>
  <c r="M122"/>
  <c r="H123"/>
  <c r="L122"/>
  <c r="O121" i="1"/>
  <c r="P120"/>
  <c r="G122" i="5"/>
  <c r="E123"/>
  <c r="F122"/>
  <c r="J123"/>
  <c r="K122"/>
  <c r="K120" i="1"/>
  <c r="B121" i="7" s="1"/>
  <c r="F121" s="1"/>
  <c r="L120" i="1"/>
  <c r="N120"/>
  <c r="M120"/>
  <c r="C121" i="7" s="1"/>
  <c r="G121" s="1"/>
  <c r="P122" i="3"/>
  <c r="O123"/>
  <c r="I123"/>
  <c r="H124"/>
  <c r="J123"/>
  <c r="L122"/>
  <c r="N122"/>
  <c r="K122"/>
  <c r="M122"/>
  <c r="J121" i="1"/>
  <c r="I121"/>
  <c r="H122"/>
  <c r="I121" i="7" l="1"/>
  <c r="I118" i="5"/>
  <c r="AB119" i="4"/>
  <c r="B119" i="5" s="1"/>
  <c r="H119" s="1"/>
  <c r="AC119" i="4"/>
  <c r="I119" i="5" s="1"/>
  <c r="Z120" i="4"/>
  <c r="V121"/>
  <c r="S121"/>
  <c r="W122" s="1"/>
  <c r="Q121"/>
  <c r="R121"/>
  <c r="T121"/>
  <c r="X122" s="1"/>
  <c r="Y120"/>
  <c r="AA120" s="1"/>
  <c r="AB120" s="1"/>
  <c r="B120" i="5" s="1"/>
  <c r="U121" i="4"/>
  <c r="N123"/>
  <c r="P122"/>
  <c r="H124"/>
  <c r="L123"/>
  <c r="I124"/>
  <c r="M123"/>
  <c r="O122" i="1"/>
  <c r="P121"/>
  <c r="J124" i="5"/>
  <c r="K123"/>
  <c r="E124"/>
  <c r="F123"/>
  <c r="G123"/>
  <c r="P123" i="3"/>
  <c r="O124"/>
  <c r="J122" i="1"/>
  <c r="I122"/>
  <c r="H123"/>
  <c r="N121"/>
  <c r="K121"/>
  <c r="B122" i="7" s="1"/>
  <c r="F122" s="1"/>
  <c r="M121" i="1"/>
  <c r="C122" i="7" s="1"/>
  <c r="G122" s="1"/>
  <c r="L121" i="1"/>
  <c r="K123" i="3"/>
  <c r="M123"/>
  <c r="L123"/>
  <c r="N123"/>
  <c r="J124"/>
  <c r="I124"/>
  <c r="H125"/>
  <c r="I122" i="7" l="1"/>
  <c r="D120" i="5"/>
  <c r="H120" s="1"/>
  <c r="AC120" i="4"/>
  <c r="Y121"/>
  <c r="U122"/>
  <c r="N124"/>
  <c r="P123"/>
  <c r="R122"/>
  <c r="Q122"/>
  <c r="T122"/>
  <c r="X123" s="1"/>
  <c r="S122"/>
  <c r="W123" s="1"/>
  <c r="Z121"/>
  <c r="V122"/>
  <c r="I125"/>
  <c r="M125" s="1"/>
  <c r="M124"/>
  <c r="H125"/>
  <c r="L125" s="1"/>
  <c r="L124"/>
  <c r="P122" i="1"/>
  <c r="O123"/>
  <c r="G124" i="5"/>
  <c r="E125"/>
  <c r="F124"/>
  <c r="J125"/>
  <c r="K125" s="1"/>
  <c r="K124"/>
  <c r="I125" i="3"/>
  <c r="J125"/>
  <c r="L124"/>
  <c r="N124"/>
  <c r="K124"/>
  <c r="M124"/>
  <c r="J123" i="1"/>
  <c r="I123"/>
  <c r="H124"/>
  <c r="M122"/>
  <c r="C123" i="7" s="1"/>
  <c r="G123" s="1"/>
  <c r="L122" i="1"/>
  <c r="N122"/>
  <c r="K122"/>
  <c r="B123" i="7" s="1"/>
  <c r="F123" s="1"/>
  <c r="P124" i="3"/>
  <c r="O125"/>
  <c r="P125" s="1"/>
  <c r="I123" i="7" l="1"/>
  <c r="I120" i="5"/>
  <c r="AA121" i="4"/>
  <c r="D121" i="5" s="1"/>
  <c r="N125" i="4"/>
  <c r="P125" s="1"/>
  <c r="P124"/>
  <c r="T123"/>
  <c r="X124" s="1"/>
  <c r="Q123"/>
  <c r="S123"/>
  <c r="W124" s="1"/>
  <c r="R123"/>
  <c r="Z122"/>
  <c r="V123"/>
  <c r="U123"/>
  <c r="Y122"/>
  <c r="AA122" s="1"/>
  <c r="D122" i="5" s="1"/>
  <c r="P123" i="1"/>
  <c r="O124"/>
  <c r="F125" i="5"/>
  <c r="G125"/>
  <c r="J124" i="1"/>
  <c r="I124"/>
  <c r="H125"/>
  <c r="N123"/>
  <c r="K123"/>
  <c r="B124" i="7" s="1"/>
  <c r="F124" s="1"/>
  <c r="M123" i="1"/>
  <c r="C124" i="7" s="1"/>
  <c r="G124" s="1"/>
  <c r="L123" i="1"/>
  <c r="R124" i="3"/>
  <c r="R123" s="1"/>
  <c r="R122" s="1"/>
  <c r="R121" s="1"/>
  <c r="R120" s="1"/>
  <c r="R119" s="1"/>
  <c r="R118" s="1"/>
  <c r="R117" s="1"/>
  <c r="R116" s="1"/>
  <c r="R115" s="1"/>
  <c r="R114" s="1"/>
  <c r="R113" s="1"/>
  <c r="R112" s="1"/>
  <c r="R111" s="1"/>
  <c r="R110" s="1"/>
  <c r="R109" s="1"/>
  <c r="R108" s="1"/>
  <c r="R107" s="1"/>
  <c r="R106" s="1"/>
  <c r="R105" s="1"/>
  <c r="R104" s="1"/>
  <c r="R103" s="1"/>
  <c r="R102" s="1"/>
  <c r="R101" s="1"/>
  <c r="R100" s="1"/>
  <c r="R99" s="1"/>
  <c r="R98" s="1"/>
  <c r="R97" s="1"/>
  <c r="R96" s="1"/>
  <c r="R95" s="1"/>
  <c r="R94" s="1"/>
  <c r="R93" s="1"/>
  <c r="R92" s="1"/>
  <c r="R91" s="1"/>
  <c r="R90" s="1"/>
  <c r="R89" s="1"/>
  <c r="R88" s="1"/>
  <c r="R87" s="1"/>
  <c r="R86" s="1"/>
  <c r="R85" s="1"/>
  <c r="R84" s="1"/>
  <c r="R83" s="1"/>
  <c r="R82" s="1"/>
  <c r="R81" s="1"/>
  <c r="R80" s="1"/>
  <c r="R79" s="1"/>
  <c r="R78" s="1"/>
  <c r="R77" s="1"/>
  <c r="R76" s="1"/>
  <c r="R75" s="1"/>
  <c r="R74" s="1"/>
  <c r="R73" s="1"/>
  <c r="R72" s="1"/>
  <c r="R71" s="1"/>
  <c r="R70" s="1"/>
  <c r="R69" s="1"/>
  <c r="R68" s="1"/>
  <c r="R67" s="1"/>
  <c r="R66" s="1"/>
  <c r="R65" s="1"/>
  <c r="R64" s="1"/>
  <c r="R63" s="1"/>
  <c r="R62" s="1"/>
  <c r="R61" s="1"/>
  <c r="R60" s="1"/>
  <c r="R59" s="1"/>
  <c r="R58" s="1"/>
  <c r="R57" s="1"/>
  <c r="R56" s="1"/>
  <c r="R55" s="1"/>
  <c r="R54" s="1"/>
  <c r="R53" s="1"/>
  <c r="R52" s="1"/>
  <c r="R51" s="1"/>
  <c r="R50" s="1"/>
  <c r="R49" s="1"/>
  <c r="R48" s="1"/>
  <c r="R47" s="1"/>
  <c r="R46" s="1"/>
  <c r="R45" s="1"/>
  <c r="R44" s="1"/>
  <c r="R43" s="1"/>
  <c r="R42" s="1"/>
  <c r="R41" s="1"/>
  <c r="R40" s="1"/>
  <c r="R39" s="1"/>
  <c r="R38" s="1"/>
  <c r="R37" s="1"/>
  <c r="R36" s="1"/>
  <c r="R35" s="1"/>
  <c r="R34" s="1"/>
  <c r="R33" s="1"/>
  <c r="R32" s="1"/>
  <c r="R31" s="1"/>
  <c r="R30" s="1"/>
  <c r="R29" s="1"/>
  <c r="R28" s="1"/>
  <c r="R27" s="1"/>
  <c r="R26" s="1"/>
  <c r="R25" s="1"/>
  <c r="R24" s="1"/>
  <c r="R23" s="1"/>
  <c r="R22" s="1"/>
  <c r="R21" s="1"/>
  <c r="R20" s="1"/>
  <c r="R19" s="1"/>
  <c r="R18" s="1"/>
  <c r="R17" s="1"/>
  <c r="R16" s="1"/>
  <c r="R15" s="1"/>
  <c r="R14" s="1"/>
  <c r="R13" s="1"/>
  <c r="R12" s="1"/>
  <c r="R11" s="1"/>
  <c r="R10" s="1"/>
  <c r="R9" s="1"/>
  <c r="R8" s="1"/>
  <c r="R7" s="1"/>
  <c r="R6" s="1"/>
  <c r="R5" s="1"/>
  <c r="K125"/>
  <c r="Q125" s="1"/>
  <c r="Q124" s="1"/>
  <c r="Q123" s="1"/>
  <c r="Q122" s="1"/>
  <c r="Q121" s="1"/>
  <c r="Q120" s="1"/>
  <c r="Q119" s="1"/>
  <c r="Q118" s="1"/>
  <c r="Q117" s="1"/>
  <c r="Q116" s="1"/>
  <c r="Q115" s="1"/>
  <c r="Q114" s="1"/>
  <c r="Q113" s="1"/>
  <c r="Q112" s="1"/>
  <c r="Q111" s="1"/>
  <c r="Q110" s="1"/>
  <c r="Q109" s="1"/>
  <c r="Q108" s="1"/>
  <c r="Q107" s="1"/>
  <c r="Q106" s="1"/>
  <c r="Q105" s="1"/>
  <c r="Q104" s="1"/>
  <c r="Q103" s="1"/>
  <c r="Q102" s="1"/>
  <c r="Q101" s="1"/>
  <c r="Q100" s="1"/>
  <c r="Q99" s="1"/>
  <c r="Q98" s="1"/>
  <c r="Q97" s="1"/>
  <c r="Q96" s="1"/>
  <c r="Q95" s="1"/>
  <c r="Q94" s="1"/>
  <c r="Q93" s="1"/>
  <c r="Q92" s="1"/>
  <c r="Q91" s="1"/>
  <c r="Q90" s="1"/>
  <c r="Q89" s="1"/>
  <c r="Q88" s="1"/>
  <c r="Q87" s="1"/>
  <c r="Q86" s="1"/>
  <c r="Q85" s="1"/>
  <c r="Q84" s="1"/>
  <c r="Q83" s="1"/>
  <c r="Q82" s="1"/>
  <c r="Q81" s="1"/>
  <c r="Q80" s="1"/>
  <c r="Q79" s="1"/>
  <c r="Q78" s="1"/>
  <c r="Q77" s="1"/>
  <c r="Q76" s="1"/>
  <c r="Q75" s="1"/>
  <c r="Q74" s="1"/>
  <c r="Q73" s="1"/>
  <c r="Q72" s="1"/>
  <c r="Q71" s="1"/>
  <c r="Q70" s="1"/>
  <c r="Q69" s="1"/>
  <c r="Q68" s="1"/>
  <c r="Q67" s="1"/>
  <c r="Q66" s="1"/>
  <c r="Q65" s="1"/>
  <c r="Q64" s="1"/>
  <c r="Q63" s="1"/>
  <c r="Q62" s="1"/>
  <c r="Q61" s="1"/>
  <c r="Q60" s="1"/>
  <c r="Q59" s="1"/>
  <c r="Q58" s="1"/>
  <c r="Q57" s="1"/>
  <c r="Q56" s="1"/>
  <c r="Q55" s="1"/>
  <c r="Q54" s="1"/>
  <c r="Q53" s="1"/>
  <c r="Q52" s="1"/>
  <c r="Q51" s="1"/>
  <c r="Q50" s="1"/>
  <c r="Q49" s="1"/>
  <c r="Q48" s="1"/>
  <c r="Q47" s="1"/>
  <c r="Q46" s="1"/>
  <c r="Q45" s="1"/>
  <c r="Q44" s="1"/>
  <c r="Q43" s="1"/>
  <c r="Q42" s="1"/>
  <c r="Q41" s="1"/>
  <c r="Q40" s="1"/>
  <c r="Q39" s="1"/>
  <c r="Q38" s="1"/>
  <c r="Q37" s="1"/>
  <c r="Q36" s="1"/>
  <c r="Q35" s="1"/>
  <c r="Q34" s="1"/>
  <c r="Q33" s="1"/>
  <c r="Q32" s="1"/>
  <c r="Q31" s="1"/>
  <c r="Q30" s="1"/>
  <c r="Q29" s="1"/>
  <c r="Q28" s="1"/>
  <c r="Q27" s="1"/>
  <c r="Q26" s="1"/>
  <c r="Q25" s="1"/>
  <c r="Q24" s="1"/>
  <c r="Q23" s="1"/>
  <c r="Q22" s="1"/>
  <c r="Q21" s="1"/>
  <c r="Q20" s="1"/>
  <c r="Q19" s="1"/>
  <c r="Q18" s="1"/>
  <c r="Q17" s="1"/>
  <c r="Q16" s="1"/>
  <c r="Q15" s="1"/>
  <c r="Q14" s="1"/>
  <c r="Q13" s="1"/>
  <c r="Q12" s="1"/>
  <c r="Q11" s="1"/>
  <c r="Q10" s="1"/>
  <c r="Q9" s="1"/>
  <c r="Q8" s="1"/>
  <c r="Q7" s="1"/>
  <c r="Q6" s="1"/>
  <c r="Q5" s="1"/>
  <c r="M125"/>
  <c r="S125" s="1"/>
  <c r="S124" s="1"/>
  <c r="S123" s="1"/>
  <c r="S122" s="1"/>
  <c r="S121" s="1"/>
  <c r="S120" s="1"/>
  <c r="S119" s="1"/>
  <c r="S118" s="1"/>
  <c r="S117" s="1"/>
  <c r="S116" s="1"/>
  <c r="S115" s="1"/>
  <c r="S114" s="1"/>
  <c r="S113" s="1"/>
  <c r="S112" s="1"/>
  <c r="S111" s="1"/>
  <c r="S110" s="1"/>
  <c r="S109" s="1"/>
  <c r="S108" s="1"/>
  <c r="S107" s="1"/>
  <c r="S106" s="1"/>
  <c r="S105" s="1"/>
  <c r="S104" s="1"/>
  <c r="S103" s="1"/>
  <c r="S102" s="1"/>
  <c r="S101" s="1"/>
  <c r="S100" s="1"/>
  <c r="S99" s="1"/>
  <c r="S98" s="1"/>
  <c r="S97" s="1"/>
  <c r="S96" s="1"/>
  <c r="S95" s="1"/>
  <c r="S94" s="1"/>
  <c r="S93" s="1"/>
  <c r="S92" s="1"/>
  <c r="S91" s="1"/>
  <c r="S90" s="1"/>
  <c r="S89" s="1"/>
  <c r="S88" s="1"/>
  <c r="S87" s="1"/>
  <c r="S86" s="1"/>
  <c r="S85" s="1"/>
  <c r="S84" s="1"/>
  <c r="S83" s="1"/>
  <c r="S82" s="1"/>
  <c r="S81" s="1"/>
  <c r="S80" s="1"/>
  <c r="S79" s="1"/>
  <c r="S78" s="1"/>
  <c r="S77" s="1"/>
  <c r="S76" s="1"/>
  <c r="S75" s="1"/>
  <c r="S74" s="1"/>
  <c r="S73" s="1"/>
  <c r="S72" s="1"/>
  <c r="S71" s="1"/>
  <c r="S70" s="1"/>
  <c r="S69" s="1"/>
  <c r="S68" s="1"/>
  <c r="S67" s="1"/>
  <c r="S66" s="1"/>
  <c r="S65" s="1"/>
  <c r="S64" s="1"/>
  <c r="S63" s="1"/>
  <c r="S62" s="1"/>
  <c r="S61" s="1"/>
  <c r="S60" s="1"/>
  <c r="S59" s="1"/>
  <c r="S58" s="1"/>
  <c r="S57" s="1"/>
  <c r="S56" s="1"/>
  <c r="S55" s="1"/>
  <c r="S54" s="1"/>
  <c r="S53" s="1"/>
  <c r="S52" s="1"/>
  <c r="S51" s="1"/>
  <c r="S50" s="1"/>
  <c r="S49" s="1"/>
  <c r="S48" s="1"/>
  <c r="S47" s="1"/>
  <c r="S46" s="1"/>
  <c r="S45" s="1"/>
  <c r="S44" s="1"/>
  <c r="S43" s="1"/>
  <c r="S42" s="1"/>
  <c r="S41" s="1"/>
  <c r="S40" s="1"/>
  <c r="S39" s="1"/>
  <c r="S38" s="1"/>
  <c r="S37" s="1"/>
  <c r="S36" s="1"/>
  <c r="S35" s="1"/>
  <c r="S34" s="1"/>
  <c r="S33" s="1"/>
  <c r="S32" s="1"/>
  <c r="S31" s="1"/>
  <c r="S30" s="1"/>
  <c r="S29" s="1"/>
  <c r="S28" s="1"/>
  <c r="S27" s="1"/>
  <c r="S26" s="1"/>
  <c r="S25" s="1"/>
  <c r="S24" s="1"/>
  <c r="S23" s="1"/>
  <c r="S22" s="1"/>
  <c r="S21" s="1"/>
  <c r="S20" s="1"/>
  <c r="S19" s="1"/>
  <c r="S18" s="1"/>
  <c r="S17" s="1"/>
  <c r="S16" s="1"/>
  <c r="S15" s="1"/>
  <c r="S14" s="1"/>
  <c r="S13" s="1"/>
  <c r="S12" s="1"/>
  <c r="S11" s="1"/>
  <c r="S10" s="1"/>
  <c r="S9" s="1"/>
  <c r="S8" s="1"/>
  <c r="S7" s="1"/>
  <c r="S6" s="1"/>
  <c r="S5" s="1"/>
  <c r="L125"/>
  <c r="R125" s="1"/>
  <c r="N125"/>
  <c r="T125" s="1"/>
  <c r="T124" s="1"/>
  <c r="T123" s="1"/>
  <c r="T122" s="1"/>
  <c r="T121" s="1"/>
  <c r="T120" s="1"/>
  <c r="T119" s="1"/>
  <c r="T118" s="1"/>
  <c r="T117" s="1"/>
  <c r="T116" s="1"/>
  <c r="T115" s="1"/>
  <c r="T114" s="1"/>
  <c r="T113" s="1"/>
  <c r="T112" s="1"/>
  <c r="T111" s="1"/>
  <c r="T110" s="1"/>
  <c r="T109" s="1"/>
  <c r="T108" s="1"/>
  <c r="T107" s="1"/>
  <c r="T106" s="1"/>
  <c r="T105" s="1"/>
  <c r="T104" s="1"/>
  <c r="T103" s="1"/>
  <c r="T102" s="1"/>
  <c r="T101" s="1"/>
  <c r="T100" s="1"/>
  <c r="T99" s="1"/>
  <c r="T98" s="1"/>
  <c r="T97" s="1"/>
  <c r="T96" s="1"/>
  <c r="T95" s="1"/>
  <c r="T94" s="1"/>
  <c r="T93" s="1"/>
  <c r="T92" s="1"/>
  <c r="T91" s="1"/>
  <c r="T90" s="1"/>
  <c r="T89" s="1"/>
  <c r="T88" s="1"/>
  <c r="T87" s="1"/>
  <c r="T86" s="1"/>
  <c r="T85" s="1"/>
  <c r="T84" s="1"/>
  <c r="T83" s="1"/>
  <c r="T82" s="1"/>
  <c r="T81" s="1"/>
  <c r="T80" s="1"/>
  <c r="T79" s="1"/>
  <c r="T78" s="1"/>
  <c r="T77" s="1"/>
  <c r="T76" s="1"/>
  <c r="T75" s="1"/>
  <c r="T74" s="1"/>
  <c r="T73" s="1"/>
  <c r="T72" s="1"/>
  <c r="T71" s="1"/>
  <c r="T70" s="1"/>
  <c r="T69" s="1"/>
  <c r="T68" s="1"/>
  <c r="T67" s="1"/>
  <c r="T66" s="1"/>
  <c r="T65" s="1"/>
  <c r="T64" s="1"/>
  <c r="T63" s="1"/>
  <c r="T62" s="1"/>
  <c r="T61" s="1"/>
  <c r="T60" s="1"/>
  <c r="T59" s="1"/>
  <c r="T58" s="1"/>
  <c r="T57" s="1"/>
  <c r="T56" s="1"/>
  <c r="T55" s="1"/>
  <c r="T54" s="1"/>
  <c r="T53" s="1"/>
  <c r="T52" s="1"/>
  <c r="T51" s="1"/>
  <c r="T50" s="1"/>
  <c r="T49" s="1"/>
  <c r="T48" s="1"/>
  <c r="T47" s="1"/>
  <c r="T46" s="1"/>
  <c r="T45" s="1"/>
  <c r="T44" s="1"/>
  <c r="T43" s="1"/>
  <c r="T42" s="1"/>
  <c r="T41" s="1"/>
  <c r="T40" s="1"/>
  <c r="T39" s="1"/>
  <c r="T38" s="1"/>
  <c r="T37" s="1"/>
  <c r="T36" s="1"/>
  <c r="T35" s="1"/>
  <c r="T34" s="1"/>
  <c r="T33" s="1"/>
  <c r="T32" s="1"/>
  <c r="T31" s="1"/>
  <c r="T30" s="1"/>
  <c r="T29" s="1"/>
  <c r="T28" s="1"/>
  <c r="T27" s="1"/>
  <c r="T26" s="1"/>
  <c r="T25" s="1"/>
  <c r="T24" s="1"/>
  <c r="T23" s="1"/>
  <c r="T22" s="1"/>
  <c r="T21" s="1"/>
  <c r="T20" s="1"/>
  <c r="T19" s="1"/>
  <c r="T18" s="1"/>
  <c r="T17" s="1"/>
  <c r="T16" s="1"/>
  <c r="T15" s="1"/>
  <c r="T14" s="1"/>
  <c r="T13" s="1"/>
  <c r="T12" s="1"/>
  <c r="T11" s="1"/>
  <c r="T10" s="1"/>
  <c r="T9" s="1"/>
  <c r="T8" s="1"/>
  <c r="T7" s="1"/>
  <c r="T6" s="1"/>
  <c r="T5" s="1"/>
  <c r="I124" i="7" l="1"/>
  <c r="AC122" i="4"/>
  <c r="AB122"/>
  <c r="B122" i="5" s="1"/>
  <c r="H122" s="1"/>
  <c r="AB121" i="4"/>
  <c r="B121" i="5" s="1"/>
  <c r="H121" s="1"/>
  <c r="AC121" i="4"/>
  <c r="I121" i="5" s="1"/>
  <c r="V124" i="4"/>
  <c r="Z123"/>
  <c r="S124"/>
  <c r="W125" s="1"/>
  <c r="T124"/>
  <c r="R124"/>
  <c r="Q124"/>
  <c r="X125"/>
  <c r="Y123"/>
  <c r="AA123" s="1"/>
  <c r="AC123" s="1"/>
  <c r="U124"/>
  <c r="T125"/>
  <c r="R125"/>
  <c r="S125"/>
  <c r="Q125"/>
  <c r="I122" i="5"/>
  <c r="P124" i="1"/>
  <c r="O125"/>
  <c r="P125" s="1"/>
  <c r="J125"/>
  <c r="I125"/>
  <c r="M124"/>
  <c r="C125" i="7" s="1"/>
  <c r="G125" s="1"/>
  <c r="L124" i="1"/>
  <c r="N124"/>
  <c r="K124"/>
  <c r="B125" i="7" s="1"/>
  <c r="F125" s="1"/>
  <c r="I125" l="1"/>
  <c r="K122"/>
  <c r="M122" s="1"/>
  <c r="K121"/>
  <c r="M121" s="1"/>
  <c r="K125"/>
  <c r="M125" s="1"/>
  <c r="K6"/>
  <c r="M6" s="1"/>
  <c r="K7"/>
  <c r="M7" s="1"/>
  <c r="K11"/>
  <c r="M11" s="1"/>
  <c r="K12"/>
  <c r="M12" s="1"/>
  <c r="K9"/>
  <c r="M9" s="1"/>
  <c r="K8"/>
  <c r="M8" s="1"/>
  <c r="K10"/>
  <c r="M10" s="1"/>
  <c r="K13"/>
  <c r="M13" s="1"/>
  <c r="K14"/>
  <c r="M14" s="1"/>
  <c r="K15"/>
  <c r="M15" s="1"/>
  <c r="K16"/>
  <c r="M16" s="1"/>
  <c r="K17"/>
  <c r="M17" s="1"/>
  <c r="K18"/>
  <c r="M18" s="1"/>
  <c r="K19"/>
  <c r="M19" s="1"/>
  <c r="K21"/>
  <c r="M21" s="1"/>
  <c r="K20"/>
  <c r="M20" s="1"/>
  <c r="K23"/>
  <c r="M23" s="1"/>
  <c r="K22"/>
  <c r="M22" s="1"/>
  <c r="K24"/>
  <c r="M24" s="1"/>
  <c r="K26"/>
  <c r="M26" s="1"/>
  <c r="K25"/>
  <c r="M25" s="1"/>
  <c r="K27"/>
  <c r="M27" s="1"/>
  <c r="K28"/>
  <c r="M28" s="1"/>
  <c r="K29"/>
  <c r="M29" s="1"/>
  <c r="K30"/>
  <c r="M30" s="1"/>
  <c r="K31"/>
  <c r="M31" s="1"/>
  <c r="K32"/>
  <c r="M32" s="1"/>
  <c r="K33"/>
  <c r="M33" s="1"/>
  <c r="K34"/>
  <c r="M34" s="1"/>
  <c r="K36"/>
  <c r="M36" s="1"/>
  <c r="K35"/>
  <c r="M35" s="1"/>
  <c r="K38"/>
  <c r="M38" s="1"/>
  <c r="K39"/>
  <c r="M39" s="1"/>
  <c r="K37"/>
  <c r="M37" s="1"/>
  <c r="K40"/>
  <c r="M40" s="1"/>
  <c r="K42"/>
  <c r="M42" s="1"/>
  <c r="K43"/>
  <c r="M43" s="1"/>
  <c r="K41"/>
  <c r="M41" s="1"/>
  <c r="K44"/>
  <c r="M44" s="1"/>
  <c r="K46"/>
  <c r="M46" s="1"/>
  <c r="K49"/>
  <c r="M49" s="1"/>
  <c r="K45"/>
  <c r="M45" s="1"/>
  <c r="K48"/>
  <c r="M48" s="1"/>
  <c r="K47"/>
  <c r="M47" s="1"/>
  <c r="K50"/>
  <c r="M50" s="1"/>
  <c r="K52"/>
  <c r="M52" s="1"/>
  <c r="K53"/>
  <c r="M53" s="1"/>
  <c r="K51"/>
  <c r="M51" s="1"/>
  <c r="K54"/>
  <c r="M54" s="1"/>
  <c r="K55"/>
  <c r="M55" s="1"/>
  <c r="K56"/>
  <c r="M56" s="1"/>
  <c r="K57"/>
  <c r="M57" s="1"/>
  <c r="K58"/>
  <c r="M58" s="1"/>
  <c r="K59"/>
  <c r="M59" s="1"/>
  <c r="K60"/>
  <c r="M60" s="1"/>
  <c r="K63"/>
  <c r="M63" s="1"/>
  <c r="K62"/>
  <c r="M62" s="1"/>
  <c r="K61"/>
  <c r="M61" s="1"/>
  <c r="K64"/>
  <c r="M64" s="1"/>
  <c r="K66"/>
  <c r="M66" s="1"/>
  <c r="K68"/>
  <c r="M68" s="1"/>
  <c r="K65"/>
  <c r="M65" s="1"/>
  <c r="K70"/>
  <c r="M70" s="1"/>
  <c r="K67"/>
  <c r="M67" s="1"/>
  <c r="K72"/>
  <c r="M72" s="1"/>
  <c r="K71"/>
  <c r="M71" s="1"/>
  <c r="K69"/>
  <c r="M69" s="1"/>
  <c r="K73"/>
  <c r="M73" s="1"/>
  <c r="K74"/>
  <c r="M74" s="1"/>
  <c r="K75"/>
  <c r="M75" s="1"/>
  <c r="K76"/>
  <c r="M76" s="1"/>
  <c r="K77"/>
  <c r="M77" s="1"/>
  <c r="K79"/>
  <c r="M79" s="1"/>
  <c r="K78"/>
  <c r="M78" s="1"/>
  <c r="K80"/>
  <c r="M80" s="1"/>
  <c r="K81"/>
  <c r="M81" s="1"/>
  <c r="K82"/>
  <c r="M82" s="1"/>
  <c r="K84"/>
  <c r="M84" s="1"/>
  <c r="K83"/>
  <c r="M83" s="1"/>
  <c r="K85"/>
  <c r="M85" s="1"/>
  <c r="K86"/>
  <c r="M86" s="1"/>
  <c r="K88"/>
  <c r="M88" s="1"/>
  <c r="K89"/>
  <c r="M89" s="1"/>
  <c r="K90"/>
  <c r="M90" s="1"/>
  <c r="K87"/>
  <c r="M87" s="1"/>
  <c r="K91"/>
  <c r="M91" s="1"/>
  <c r="K92"/>
  <c r="M92" s="1"/>
  <c r="K93"/>
  <c r="M93" s="1"/>
  <c r="K94"/>
  <c r="M94" s="1"/>
  <c r="K96"/>
  <c r="M96" s="1"/>
  <c r="K98"/>
  <c r="M98" s="1"/>
  <c r="K95"/>
  <c r="M95" s="1"/>
  <c r="K97"/>
  <c r="M97" s="1"/>
  <c r="K99"/>
  <c r="M99" s="1"/>
  <c r="K101"/>
  <c r="M101" s="1"/>
  <c r="K102"/>
  <c r="M102" s="1"/>
  <c r="K100"/>
  <c r="M100" s="1"/>
  <c r="K103"/>
  <c r="M103" s="1"/>
  <c r="K104"/>
  <c r="M104" s="1"/>
  <c r="K105"/>
  <c r="M105" s="1"/>
  <c r="K108"/>
  <c r="M108" s="1"/>
  <c r="K107"/>
  <c r="M107" s="1"/>
  <c r="K106"/>
  <c r="M106" s="1"/>
  <c r="K109"/>
  <c r="M109" s="1"/>
  <c r="K110"/>
  <c r="M110" s="1"/>
  <c r="K111"/>
  <c r="M111" s="1"/>
  <c r="K112"/>
  <c r="M112" s="1"/>
  <c r="K113"/>
  <c r="M113" s="1"/>
  <c r="K115"/>
  <c r="M115" s="1"/>
  <c r="K114"/>
  <c r="M114" s="1"/>
  <c r="K117"/>
  <c r="M117" s="1"/>
  <c r="K116"/>
  <c r="M116" s="1"/>
  <c r="K119"/>
  <c r="M119" s="1"/>
  <c r="K118"/>
  <c r="M118" s="1"/>
  <c r="K123"/>
  <c r="M123" s="1"/>
  <c r="K124"/>
  <c r="M124" s="1"/>
  <c r="D123" i="5"/>
  <c r="I123" s="1"/>
  <c r="Y124" i="4"/>
  <c r="U125"/>
  <c r="Y125" s="1"/>
  <c r="V125"/>
  <c r="Z125" s="1"/>
  <c r="Z124"/>
  <c r="AB123"/>
  <c r="B123" i="5" s="1"/>
  <c r="K125" i="1"/>
  <c r="Q125" s="1"/>
  <c r="M125"/>
  <c r="S125" s="1"/>
  <c r="L125"/>
  <c r="R125" s="1"/>
  <c r="R124" s="1"/>
  <c r="R123" s="1"/>
  <c r="R122" s="1"/>
  <c r="R121" s="1"/>
  <c r="R120" s="1"/>
  <c r="R119" s="1"/>
  <c r="R118" s="1"/>
  <c r="R117" s="1"/>
  <c r="R116" s="1"/>
  <c r="R115" s="1"/>
  <c r="R114" s="1"/>
  <c r="R113" s="1"/>
  <c r="R112" s="1"/>
  <c r="R111" s="1"/>
  <c r="R110" s="1"/>
  <c r="R109" s="1"/>
  <c r="R108" s="1"/>
  <c r="R107" s="1"/>
  <c r="R106" s="1"/>
  <c r="R105" s="1"/>
  <c r="R104" s="1"/>
  <c r="R103" s="1"/>
  <c r="R102" s="1"/>
  <c r="R101" s="1"/>
  <c r="R100" s="1"/>
  <c r="R99" s="1"/>
  <c r="R98" s="1"/>
  <c r="R97" s="1"/>
  <c r="R96" s="1"/>
  <c r="R95" s="1"/>
  <c r="R94" s="1"/>
  <c r="R93" s="1"/>
  <c r="R92" s="1"/>
  <c r="R91" s="1"/>
  <c r="R90" s="1"/>
  <c r="R89" s="1"/>
  <c r="R88" s="1"/>
  <c r="R87" s="1"/>
  <c r="R86" s="1"/>
  <c r="R85" s="1"/>
  <c r="R84" s="1"/>
  <c r="R83" s="1"/>
  <c r="R82" s="1"/>
  <c r="R81" s="1"/>
  <c r="R80" s="1"/>
  <c r="R79" s="1"/>
  <c r="R78" s="1"/>
  <c r="R77" s="1"/>
  <c r="R76" s="1"/>
  <c r="R75" s="1"/>
  <c r="R74" s="1"/>
  <c r="R73" s="1"/>
  <c r="R72" s="1"/>
  <c r="R71" s="1"/>
  <c r="R70" s="1"/>
  <c r="R69" s="1"/>
  <c r="R68" s="1"/>
  <c r="R67" s="1"/>
  <c r="R66" s="1"/>
  <c r="R65" s="1"/>
  <c r="R64" s="1"/>
  <c r="R63" s="1"/>
  <c r="R62" s="1"/>
  <c r="R61" s="1"/>
  <c r="R60" s="1"/>
  <c r="R59" s="1"/>
  <c r="R58" s="1"/>
  <c r="R57" s="1"/>
  <c r="R56" s="1"/>
  <c r="R55" s="1"/>
  <c r="R54" s="1"/>
  <c r="R53" s="1"/>
  <c r="R52" s="1"/>
  <c r="R51" s="1"/>
  <c r="R50" s="1"/>
  <c r="R49" s="1"/>
  <c r="R48" s="1"/>
  <c r="R47" s="1"/>
  <c r="R46" s="1"/>
  <c r="R45" s="1"/>
  <c r="R44" s="1"/>
  <c r="R43" s="1"/>
  <c r="R42" s="1"/>
  <c r="R41" s="1"/>
  <c r="R40" s="1"/>
  <c r="R39" s="1"/>
  <c r="R38" s="1"/>
  <c r="R37" s="1"/>
  <c r="R36" s="1"/>
  <c r="R35" s="1"/>
  <c r="R34" s="1"/>
  <c r="R33" s="1"/>
  <c r="R32" s="1"/>
  <c r="R31" s="1"/>
  <c r="R30" s="1"/>
  <c r="R29" s="1"/>
  <c r="R28" s="1"/>
  <c r="R27" s="1"/>
  <c r="R26" s="1"/>
  <c r="R25" s="1"/>
  <c r="R24" s="1"/>
  <c r="R23" s="1"/>
  <c r="R22" s="1"/>
  <c r="R21" s="1"/>
  <c r="R20" s="1"/>
  <c r="R19" s="1"/>
  <c r="R18" s="1"/>
  <c r="R17" s="1"/>
  <c r="R16" s="1"/>
  <c r="R15" s="1"/>
  <c r="R14" s="1"/>
  <c r="R13" s="1"/>
  <c r="R12" s="1"/>
  <c r="R11" s="1"/>
  <c r="R10" s="1"/>
  <c r="R9" s="1"/>
  <c r="R8" s="1"/>
  <c r="R7" s="1"/>
  <c r="R6" s="1"/>
  <c r="R5" s="1"/>
  <c r="N125"/>
  <c r="T125" s="1"/>
  <c r="T124" s="1"/>
  <c r="T123" s="1"/>
  <c r="T122" s="1"/>
  <c r="T121" s="1"/>
  <c r="T120" s="1"/>
  <c r="T119" s="1"/>
  <c r="T118" s="1"/>
  <c r="T117" s="1"/>
  <c r="T116" s="1"/>
  <c r="T115" s="1"/>
  <c r="T114" s="1"/>
  <c r="T113" s="1"/>
  <c r="T112" s="1"/>
  <c r="T111" s="1"/>
  <c r="T110" s="1"/>
  <c r="T109" s="1"/>
  <c r="T108" s="1"/>
  <c r="T107" s="1"/>
  <c r="T106" s="1"/>
  <c r="T105" s="1"/>
  <c r="T104" s="1"/>
  <c r="T103" s="1"/>
  <c r="T102" s="1"/>
  <c r="T101" s="1"/>
  <c r="T100" s="1"/>
  <c r="T99" s="1"/>
  <c r="T98" s="1"/>
  <c r="T97" s="1"/>
  <c r="T96" s="1"/>
  <c r="T95" s="1"/>
  <c r="T94" s="1"/>
  <c r="T93" s="1"/>
  <c r="T92" s="1"/>
  <c r="T91" s="1"/>
  <c r="T90" s="1"/>
  <c r="T89" s="1"/>
  <c r="T88" s="1"/>
  <c r="T87" s="1"/>
  <c r="T86" s="1"/>
  <c r="T85" s="1"/>
  <c r="T84" s="1"/>
  <c r="T83" s="1"/>
  <c r="T82" s="1"/>
  <c r="T81" s="1"/>
  <c r="T80" s="1"/>
  <c r="T79" s="1"/>
  <c r="T78" s="1"/>
  <c r="T77" s="1"/>
  <c r="T76" s="1"/>
  <c r="T75" s="1"/>
  <c r="T74" s="1"/>
  <c r="T73" s="1"/>
  <c r="T72" s="1"/>
  <c r="T71" s="1"/>
  <c r="T70" s="1"/>
  <c r="T69" s="1"/>
  <c r="T68" s="1"/>
  <c r="T67" s="1"/>
  <c r="T66" s="1"/>
  <c r="T65" s="1"/>
  <c r="T64" s="1"/>
  <c r="T63" s="1"/>
  <c r="T62" s="1"/>
  <c r="T61" s="1"/>
  <c r="T60" s="1"/>
  <c r="T59" s="1"/>
  <c r="T58" s="1"/>
  <c r="T57" s="1"/>
  <c r="T56" s="1"/>
  <c r="T55" s="1"/>
  <c r="T54" s="1"/>
  <c r="T53" s="1"/>
  <c r="T52" s="1"/>
  <c r="T51" s="1"/>
  <c r="T50" s="1"/>
  <c r="T49" s="1"/>
  <c r="T48" s="1"/>
  <c r="T47" s="1"/>
  <c r="T46" s="1"/>
  <c r="T45" s="1"/>
  <c r="T44" s="1"/>
  <c r="T43" s="1"/>
  <c r="T42" s="1"/>
  <c r="T41" s="1"/>
  <c r="T40" s="1"/>
  <c r="T39" s="1"/>
  <c r="T38" s="1"/>
  <c r="T37" s="1"/>
  <c r="T36" s="1"/>
  <c r="T35" s="1"/>
  <c r="T34" s="1"/>
  <c r="T33" s="1"/>
  <c r="T32" s="1"/>
  <c r="T31" s="1"/>
  <c r="T30" s="1"/>
  <c r="T29" s="1"/>
  <c r="T28" s="1"/>
  <c r="T27" s="1"/>
  <c r="T26" s="1"/>
  <c r="T25" s="1"/>
  <c r="T24" s="1"/>
  <c r="T23" s="1"/>
  <c r="T22" s="1"/>
  <c r="T21" s="1"/>
  <c r="T20" s="1"/>
  <c r="T19" s="1"/>
  <c r="T18" s="1"/>
  <c r="T17" s="1"/>
  <c r="T16" s="1"/>
  <c r="T15" s="1"/>
  <c r="T14" s="1"/>
  <c r="T13" s="1"/>
  <c r="T12" s="1"/>
  <c r="T11" s="1"/>
  <c r="T10" s="1"/>
  <c r="T9" s="1"/>
  <c r="T8" s="1"/>
  <c r="T7" s="1"/>
  <c r="T6" s="1"/>
  <c r="T5" s="1"/>
  <c r="K120" i="7" l="1"/>
  <c r="M120" s="1"/>
  <c r="K5"/>
  <c r="M5" s="1"/>
  <c r="S124" i="1"/>
  <c r="P125" i="7"/>
  <c r="Q124" i="1"/>
  <c r="O125" i="7"/>
  <c r="H123" i="5"/>
  <c r="AA124" i="4"/>
  <c r="D124" i="5" s="1"/>
  <c r="AA125" i="4"/>
  <c r="D125" i="5" s="1"/>
  <c r="Q123" i="1" l="1"/>
  <c r="O124" i="7"/>
  <c r="S123" i="1"/>
  <c r="P124" i="7"/>
  <c r="AC124" i="4"/>
  <c r="I124" i="5" s="1"/>
  <c r="AB124" i="4"/>
  <c r="B124" i="5" s="1"/>
  <c r="H124" s="1"/>
  <c r="AC125" i="4"/>
  <c r="I125" i="5" s="1"/>
  <c r="M125" s="1"/>
  <c r="AB125" i="4"/>
  <c r="B125" i="5" s="1"/>
  <c r="H125" s="1"/>
  <c r="L125" s="1"/>
  <c r="S122" i="1" l="1"/>
  <c r="P123" i="7"/>
  <c r="Q122" i="1"/>
  <c r="O123" i="7"/>
  <c r="L124" i="5"/>
  <c r="N125"/>
  <c r="O125"/>
  <c r="M124"/>
  <c r="P125"/>
  <c r="Q125"/>
  <c r="Q121" i="1" l="1"/>
  <c r="O122" i="7"/>
  <c r="S121" i="1"/>
  <c r="P122" i="7"/>
  <c r="O124" i="5"/>
  <c r="N124"/>
  <c r="L123"/>
  <c r="Q124"/>
  <c r="M123"/>
  <c r="P124"/>
  <c r="N123" l="1"/>
  <c r="S120" i="1"/>
  <c r="P121" i="7"/>
  <c r="Q120" i="1"/>
  <c r="O121" i="7"/>
  <c r="O123" i="5"/>
  <c r="L122"/>
  <c r="M122"/>
  <c r="P123"/>
  <c r="Q123"/>
  <c r="Q119" i="1" l="1"/>
  <c r="O120" i="7"/>
  <c r="S119" i="1"/>
  <c r="P120" i="7"/>
  <c r="N122" i="5"/>
  <c r="O122"/>
  <c r="L121"/>
  <c r="Q122"/>
  <c r="M121"/>
  <c r="P122"/>
  <c r="N121" l="1"/>
  <c r="S118" i="1"/>
  <c r="P119" i="7"/>
  <c r="Q118" i="1"/>
  <c r="O119" i="7"/>
  <c r="L120" i="5"/>
  <c r="O121"/>
  <c r="P121"/>
  <c r="Q121"/>
  <c r="M120"/>
  <c r="N120" l="1"/>
  <c r="Q117" i="1"/>
  <c r="O118" i="7"/>
  <c r="S117" i="1"/>
  <c r="P118" i="7"/>
  <c r="O120" i="5"/>
  <c r="L119"/>
  <c r="Q120"/>
  <c r="M119"/>
  <c r="P120"/>
  <c r="O119" l="1"/>
  <c r="S116" i="1"/>
  <c r="P117" i="7"/>
  <c r="Q116" i="1"/>
  <c r="O117" i="7"/>
  <c r="N119" i="5"/>
  <c r="L118"/>
  <c r="P119"/>
  <c r="Q119"/>
  <c r="M118"/>
  <c r="Q115" i="1" l="1"/>
  <c r="O116" i="7"/>
  <c r="S115" i="1"/>
  <c r="P116" i="7"/>
  <c r="N118" i="5"/>
  <c r="L117"/>
  <c r="O118"/>
  <c r="Q118"/>
  <c r="M117"/>
  <c r="P118"/>
  <c r="N117" l="1"/>
  <c r="S114" i="1"/>
  <c r="P115" i="7"/>
  <c r="Q114" i="1"/>
  <c r="O115" i="7"/>
  <c r="O117" i="5"/>
  <c r="L116"/>
  <c r="P117"/>
  <c r="Q117"/>
  <c r="M116"/>
  <c r="Q113" i="1" l="1"/>
  <c r="O114" i="7"/>
  <c r="S113" i="1"/>
  <c r="P114" i="7"/>
  <c r="N116" i="5"/>
  <c r="O116"/>
  <c r="L115"/>
  <c r="Q116"/>
  <c r="M115"/>
  <c r="P116"/>
  <c r="S112" i="1" l="1"/>
  <c r="P113" i="7"/>
  <c r="Q112" i="1"/>
  <c r="O113" i="7"/>
  <c r="N115" i="5"/>
  <c r="O115"/>
  <c r="L114"/>
  <c r="P115"/>
  <c r="Q115"/>
  <c r="M114"/>
  <c r="Q111" i="1" l="1"/>
  <c r="O112" i="7"/>
  <c r="S111" i="1"/>
  <c r="P112" i="7"/>
  <c r="N114" i="5"/>
  <c r="L113"/>
  <c r="O114"/>
  <c r="Q114"/>
  <c r="M113"/>
  <c r="P114"/>
  <c r="N113" l="1"/>
  <c r="S110" i="1"/>
  <c r="P111" i="7"/>
  <c r="Q110" i="1"/>
  <c r="O111" i="7"/>
  <c r="O113" i="5"/>
  <c r="L112"/>
  <c r="Q113"/>
  <c r="M112"/>
  <c r="P113"/>
  <c r="Q109" i="1" l="1"/>
  <c r="O110" i="7"/>
  <c r="S109" i="1"/>
  <c r="P110" i="7"/>
  <c r="N112" i="5"/>
  <c r="O112"/>
  <c r="L111"/>
  <c r="Q112"/>
  <c r="M111"/>
  <c r="P112"/>
  <c r="S108" i="1" l="1"/>
  <c r="P109" i="7"/>
  <c r="Q108" i="1"/>
  <c r="O109" i="7"/>
  <c r="N111" i="5"/>
  <c r="L110"/>
  <c r="O111"/>
  <c r="Q111"/>
  <c r="M110"/>
  <c r="P111"/>
  <c r="Q107" i="1" l="1"/>
  <c r="O108" i="7"/>
  <c r="S107" i="1"/>
  <c r="P108" i="7"/>
  <c r="N110" i="5"/>
  <c r="O110"/>
  <c r="L109"/>
  <c r="Q110"/>
  <c r="M109"/>
  <c r="P110"/>
  <c r="S106" i="1" l="1"/>
  <c r="P107" i="7"/>
  <c r="Q106" i="1"/>
  <c r="O107" i="7"/>
  <c r="N109" i="5"/>
  <c r="L108"/>
  <c r="O109"/>
  <c r="Q109"/>
  <c r="M108"/>
  <c r="P109"/>
  <c r="N108" l="1"/>
  <c r="Q105" i="1"/>
  <c r="O106" i="7"/>
  <c r="S105" i="1"/>
  <c r="P106" i="7"/>
  <c r="L107" i="5"/>
  <c r="O108"/>
  <c r="Q108"/>
  <c r="M107"/>
  <c r="P108"/>
  <c r="N107" l="1"/>
  <c r="S104" i="1"/>
  <c r="P105" i="7"/>
  <c r="Q104" i="1"/>
  <c r="O105" i="7"/>
  <c r="L106" i="5"/>
  <c r="O107"/>
  <c r="Q107"/>
  <c r="M106"/>
  <c r="P107"/>
  <c r="N106" l="1"/>
  <c r="Q103" i="1"/>
  <c r="O104" i="7"/>
  <c r="S103" i="1"/>
  <c r="P104" i="7"/>
  <c r="L105" i="5"/>
  <c r="O106"/>
  <c r="P106"/>
  <c r="Q106"/>
  <c r="M105"/>
  <c r="N105" l="1"/>
  <c r="S102" i="1"/>
  <c r="P103" i="7"/>
  <c r="Q102" i="1"/>
  <c r="O103" i="7"/>
  <c r="L104" i="5"/>
  <c r="O105"/>
  <c r="Q105"/>
  <c r="M104"/>
  <c r="P105"/>
  <c r="N104" l="1"/>
  <c r="Q101" i="1"/>
  <c r="O102" i="7"/>
  <c r="S101" i="1"/>
  <c r="P102" i="7"/>
  <c r="O104" i="5"/>
  <c r="L103"/>
  <c r="P104"/>
  <c r="Q104"/>
  <c r="M103"/>
  <c r="S100" i="1" l="1"/>
  <c r="P101" i="7"/>
  <c r="Q100" i="1"/>
  <c r="O101" i="7"/>
  <c r="N103" i="5"/>
  <c r="L102"/>
  <c r="O103"/>
  <c r="Q103"/>
  <c r="M102"/>
  <c r="P103"/>
  <c r="N102" l="1"/>
  <c r="Q99" i="1"/>
  <c r="O100" i="7"/>
  <c r="S99" i="1"/>
  <c r="P100" i="7"/>
  <c r="O102" i="5"/>
  <c r="L101"/>
  <c r="P102"/>
  <c r="Q102"/>
  <c r="M101"/>
  <c r="S98" i="1" l="1"/>
  <c r="P99" i="7"/>
  <c r="Q98" i="1"/>
  <c r="O99" i="7"/>
  <c r="N101" i="5"/>
  <c r="L100"/>
  <c r="O101"/>
  <c r="Q101"/>
  <c r="M100"/>
  <c r="P101"/>
  <c r="N100" l="1"/>
  <c r="Q97" i="1"/>
  <c r="O98" i="7"/>
  <c r="S97" i="1"/>
  <c r="P98" i="7"/>
  <c r="L99" i="5"/>
  <c r="O100"/>
  <c r="P100"/>
  <c r="Q100"/>
  <c r="M99"/>
  <c r="N99" l="1"/>
  <c r="S96" i="1"/>
  <c r="P97" i="7"/>
  <c r="Q96" i="1"/>
  <c r="O97" i="7"/>
  <c r="O99" i="5"/>
  <c r="L98"/>
  <c r="Q99"/>
  <c r="M98"/>
  <c r="P99"/>
  <c r="N98" l="1"/>
  <c r="Q95" i="1"/>
  <c r="O96" i="7"/>
  <c r="S95" i="1"/>
  <c r="P96" i="7"/>
  <c r="L97" i="5"/>
  <c r="O98"/>
  <c r="P98"/>
  <c r="Q98"/>
  <c r="M97"/>
  <c r="N97" l="1"/>
  <c r="S94" i="1"/>
  <c r="P95" i="7"/>
  <c r="Q94" i="1"/>
  <c r="O95" i="7"/>
  <c r="O97" i="5"/>
  <c r="L96"/>
  <c r="Q97"/>
  <c r="M96"/>
  <c r="P97"/>
  <c r="N96" l="1"/>
  <c r="Q93" i="1"/>
  <c r="O94" i="7"/>
  <c r="S93" i="1"/>
  <c r="P94" i="7"/>
  <c r="O96" i="5"/>
  <c r="L95"/>
  <c r="P96"/>
  <c r="Q96"/>
  <c r="M95"/>
  <c r="S92" i="1" l="1"/>
  <c r="P93" i="7"/>
  <c r="Q92" i="1"/>
  <c r="O93" i="7"/>
  <c r="N95" i="5"/>
  <c r="O95"/>
  <c r="L94"/>
  <c r="Q95"/>
  <c r="M94"/>
  <c r="P95"/>
  <c r="N94" l="1"/>
  <c r="Q91" i="1"/>
  <c r="O92" i="7"/>
  <c r="S91" i="1"/>
  <c r="P92" i="7"/>
  <c r="L93" i="5"/>
  <c r="O94"/>
  <c r="P94"/>
  <c r="Q94"/>
  <c r="M93"/>
  <c r="N93" l="1"/>
  <c r="S90" i="1"/>
  <c r="P91" i="7"/>
  <c r="Q90" i="1"/>
  <c r="O91" i="7"/>
  <c r="O93" i="5"/>
  <c r="L92"/>
  <c r="Q93"/>
  <c r="M92"/>
  <c r="P93"/>
  <c r="N92" l="1"/>
  <c r="Q89" i="1"/>
  <c r="O90" i="7"/>
  <c r="S89" i="1"/>
  <c r="P90" i="7"/>
  <c r="O92" i="5"/>
  <c r="L91"/>
  <c r="P92"/>
  <c r="Q92"/>
  <c r="M91"/>
  <c r="S88" i="1" l="1"/>
  <c r="P89" i="7"/>
  <c r="Q88" i="1"/>
  <c r="O89" i="7"/>
  <c r="N91" i="5"/>
  <c r="L90"/>
  <c r="O91"/>
  <c r="Q91"/>
  <c r="M90"/>
  <c r="P91"/>
  <c r="N90" l="1"/>
  <c r="Q87" i="1"/>
  <c r="O88" i="7"/>
  <c r="S87" i="1"/>
  <c r="P88" i="7"/>
  <c r="L89" i="5"/>
  <c r="O90"/>
  <c r="P90"/>
  <c r="Q90"/>
  <c r="M89"/>
  <c r="N89" l="1"/>
  <c r="S86" i="1"/>
  <c r="P87" i="7"/>
  <c r="Q86" i="1"/>
  <c r="O87" i="7"/>
  <c r="O89" i="5"/>
  <c r="L88"/>
  <c r="Q89"/>
  <c r="M88"/>
  <c r="P89"/>
  <c r="N88" l="1"/>
  <c r="Q85" i="1"/>
  <c r="O86" i="7"/>
  <c r="S85" i="1"/>
  <c r="P86" i="7"/>
  <c r="L87" i="5"/>
  <c r="O88"/>
  <c r="P88"/>
  <c r="Q88"/>
  <c r="M87"/>
  <c r="O87" l="1"/>
  <c r="S84" i="1"/>
  <c r="P85" i="7"/>
  <c r="Q84" i="1"/>
  <c r="O85" i="7"/>
  <c r="L86" i="5"/>
  <c r="N87"/>
  <c r="Q87"/>
  <c r="M86"/>
  <c r="P87"/>
  <c r="N86" l="1"/>
  <c r="Q83" i="1"/>
  <c r="O84" i="7"/>
  <c r="S83" i="1"/>
  <c r="P84" i="7"/>
  <c r="L85" i="5"/>
  <c r="O86"/>
  <c r="P86"/>
  <c r="Q86"/>
  <c r="M85"/>
  <c r="N85" l="1"/>
  <c r="S82" i="1"/>
  <c r="P83" i="7"/>
  <c r="Q82" i="1"/>
  <c r="O83" i="7"/>
  <c r="L84" i="5"/>
  <c r="O85"/>
  <c r="Q85"/>
  <c r="M84"/>
  <c r="P85"/>
  <c r="N84" l="1"/>
  <c r="Q81" i="1"/>
  <c r="O82" i="7"/>
  <c r="S81" i="1"/>
  <c r="P82" i="7"/>
  <c r="O84" i="5"/>
  <c r="L83"/>
  <c r="P84"/>
  <c r="Q84"/>
  <c r="M83"/>
  <c r="S80" i="1" l="1"/>
  <c r="P81" i="7"/>
  <c r="Q80" i="1"/>
  <c r="O81" i="7"/>
  <c r="N83" i="5"/>
  <c r="L82"/>
  <c r="O83"/>
  <c r="P83"/>
  <c r="Q83"/>
  <c r="M82"/>
  <c r="N82" l="1"/>
  <c r="Q79" i="1"/>
  <c r="O80" i="7"/>
  <c r="S79" i="1"/>
  <c r="P80" i="7"/>
  <c r="O82" i="5"/>
  <c r="L81"/>
  <c r="Q82"/>
  <c r="M81"/>
  <c r="P82"/>
  <c r="N81" l="1"/>
  <c r="S78" i="1"/>
  <c r="P79" i="7"/>
  <c r="Q78" i="1"/>
  <c r="O79" i="7"/>
  <c r="L80" i="5"/>
  <c r="O81"/>
  <c r="P81"/>
  <c r="Q81"/>
  <c r="M80"/>
  <c r="O80" l="1"/>
  <c r="Q77" i="1"/>
  <c r="O78" i="7"/>
  <c r="S77" i="1"/>
  <c r="P78" i="7"/>
  <c r="L79" i="5"/>
  <c r="N80"/>
  <c r="Q80"/>
  <c r="M79"/>
  <c r="P80"/>
  <c r="N79" l="1"/>
  <c r="S76" i="1"/>
  <c r="P77" i="7"/>
  <c r="Q76" i="1"/>
  <c r="O77" i="7"/>
  <c r="O79" i="5"/>
  <c r="L78"/>
  <c r="P79"/>
  <c r="Q79"/>
  <c r="M78"/>
  <c r="Q75" i="1" l="1"/>
  <c r="O76" i="7"/>
  <c r="S75" i="1"/>
  <c r="P76" i="7"/>
  <c r="N78" i="5"/>
  <c r="O78"/>
  <c r="L77"/>
  <c r="Q78"/>
  <c r="M77"/>
  <c r="P78"/>
  <c r="N77" l="1"/>
  <c r="S74" i="1"/>
  <c r="P75" i="7"/>
  <c r="Q74" i="1"/>
  <c r="O75" i="7"/>
  <c r="O77" i="5"/>
  <c r="L76"/>
  <c r="P77"/>
  <c r="Q77"/>
  <c r="M76"/>
  <c r="Q73" i="1" l="1"/>
  <c r="O74" i="7"/>
  <c r="S73" i="1"/>
  <c r="P74" i="7"/>
  <c r="N76" i="5"/>
  <c r="L75"/>
  <c r="O76"/>
  <c r="Q76"/>
  <c r="M75"/>
  <c r="P76"/>
  <c r="N75" l="1"/>
  <c r="S72" i="1"/>
  <c r="P73" i="7"/>
  <c r="Q72" i="1"/>
  <c r="O73" i="7"/>
  <c r="O75" i="5"/>
  <c r="L74"/>
  <c r="P75"/>
  <c r="Q75"/>
  <c r="M74"/>
  <c r="Q71" i="1" l="1"/>
  <c r="O72" i="7"/>
  <c r="S71" i="1"/>
  <c r="P72" i="7"/>
  <c r="N74" i="5"/>
  <c r="O74"/>
  <c r="L73"/>
  <c r="Q74"/>
  <c r="M73"/>
  <c r="P74"/>
  <c r="S70" i="1" l="1"/>
  <c r="P71" i="7"/>
  <c r="Q70" i="1"/>
  <c r="O71" i="7"/>
  <c r="N73" i="5"/>
  <c r="L72"/>
  <c r="O73"/>
  <c r="P73"/>
  <c r="Q73"/>
  <c r="M72"/>
  <c r="O70" i="7" l="1"/>
  <c r="Q69" i="1"/>
  <c r="AL11" i="5"/>
  <c r="P70" i="7"/>
  <c r="S69" i="1"/>
  <c r="AN11" i="5"/>
  <c r="N72"/>
  <c r="L71"/>
  <c r="O72"/>
  <c r="Q72"/>
  <c r="M71"/>
  <c r="P72"/>
  <c r="N71" l="1"/>
  <c r="S68" i="1"/>
  <c r="P69" i="7"/>
  <c r="Q68" i="1"/>
  <c r="O69" i="7"/>
  <c r="O71" i="5"/>
  <c r="L70"/>
  <c r="P71"/>
  <c r="Q71"/>
  <c r="M70"/>
  <c r="Q67" i="1" l="1"/>
  <c r="O68" i="7"/>
  <c r="S67" i="1"/>
  <c r="P68" i="7"/>
  <c r="AP11" i="5"/>
  <c r="AR11" s="1"/>
  <c r="N70"/>
  <c r="O70"/>
  <c r="L69"/>
  <c r="M69"/>
  <c r="P70"/>
  <c r="Q70"/>
  <c r="O69" l="1"/>
  <c r="S66" i="1"/>
  <c r="P67" i="7"/>
  <c r="Q66" i="1"/>
  <c r="O67" i="7"/>
  <c r="N69" i="5"/>
  <c r="L68"/>
  <c r="P69"/>
  <c r="Q69"/>
  <c r="M68"/>
  <c r="N68" l="1"/>
  <c r="Q65" i="1"/>
  <c r="O66" i="7"/>
  <c r="S65" i="1"/>
  <c r="P66" i="7"/>
  <c r="L67" i="5"/>
  <c r="O68"/>
  <c r="Q68"/>
  <c r="M67"/>
  <c r="P68"/>
  <c r="N67" l="1"/>
  <c r="P65" i="7"/>
  <c r="S64" i="1"/>
  <c r="AM11" i="5"/>
  <c r="O65" i="7"/>
  <c r="Q64" i="1"/>
  <c r="AK11" i="5"/>
  <c r="L66"/>
  <c r="O67"/>
  <c r="P67"/>
  <c r="Q67"/>
  <c r="M66"/>
  <c r="N66" l="1"/>
  <c r="Q63" i="1"/>
  <c r="O64" i="7"/>
  <c r="S63" i="1"/>
  <c r="P64" i="7"/>
  <c r="L65" i="5"/>
  <c r="O66"/>
  <c r="Q66"/>
  <c r="M65"/>
  <c r="P66"/>
  <c r="S62" i="1" l="1"/>
  <c r="P63" i="7"/>
  <c r="Q62" i="1"/>
  <c r="O63" i="7"/>
  <c r="AO11" i="5"/>
  <c r="AQ11" s="1"/>
  <c r="L64"/>
  <c r="O65"/>
  <c r="N65"/>
  <c r="P65"/>
  <c r="Q65"/>
  <c r="M64"/>
  <c r="Q61" i="1" l="1"/>
  <c r="O62" i="7"/>
  <c r="S61" i="1"/>
  <c r="P62" i="7"/>
  <c r="O64" i="5"/>
  <c r="L63"/>
  <c r="N64"/>
  <c r="Q64"/>
  <c r="P64"/>
  <c r="M63"/>
  <c r="N63" l="1"/>
  <c r="S60" i="1"/>
  <c r="P61" i="7"/>
  <c r="Q60" i="1"/>
  <c r="O61" i="7"/>
  <c r="O63" i="5"/>
  <c r="L62"/>
  <c r="P63"/>
  <c r="Q63"/>
  <c r="M62"/>
  <c r="Q59" i="1" l="1"/>
  <c r="O60" i="7"/>
  <c r="S59" i="1"/>
  <c r="P60" i="7"/>
  <c r="N62" i="5"/>
  <c r="L61"/>
  <c r="O62"/>
  <c r="Q62"/>
  <c r="M61"/>
  <c r="P62"/>
  <c r="N61" l="1"/>
  <c r="S58" i="1"/>
  <c r="P59" i="7"/>
  <c r="Q58" i="1"/>
  <c r="O59" i="7"/>
  <c r="L60" i="5"/>
  <c r="O61"/>
  <c r="P61"/>
  <c r="Q61"/>
  <c r="M60"/>
  <c r="Q57" i="1" l="1"/>
  <c r="O58" i="7"/>
  <c r="S57" i="1"/>
  <c r="P58" i="7"/>
  <c r="N60" i="5"/>
  <c r="L59"/>
  <c r="O60"/>
  <c r="Q60"/>
  <c r="M59"/>
  <c r="P60"/>
  <c r="N59" l="1"/>
  <c r="S56" i="1"/>
  <c r="P57" i="7"/>
  <c r="Q56" i="1"/>
  <c r="O57" i="7"/>
  <c r="L58" i="5"/>
  <c r="O59"/>
  <c r="P59"/>
  <c r="Q59"/>
  <c r="M58"/>
  <c r="N58" l="1"/>
  <c r="Q55" i="1"/>
  <c r="O56" i="7"/>
  <c r="S55" i="1"/>
  <c r="P56" i="7"/>
  <c r="L57" i="5"/>
  <c r="O58"/>
  <c r="Q58"/>
  <c r="M57"/>
  <c r="P58"/>
  <c r="N57" l="1"/>
  <c r="S54" i="1"/>
  <c r="P55" i="7"/>
  <c r="Q54" i="1"/>
  <c r="O55" i="7"/>
  <c r="O57" i="5"/>
  <c r="L56"/>
  <c r="P57"/>
  <c r="Q57"/>
  <c r="M56"/>
  <c r="O56" l="1"/>
  <c r="Q53" i="1"/>
  <c r="O54" i="7"/>
  <c r="S53" i="1"/>
  <c r="P54" i="7"/>
  <c r="N56" i="5"/>
  <c r="L55"/>
  <c r="Q56"/>
  <c r="M55"/>
  <c r="P56"/>
  <c r="S52" i="1" l="1"/>
  <c r="P53" i="7"/>
  <c r="Q52" i="1"/>
  <c r="O53" i="7"/>
  <c r="N55" i="5"/>
  <c r="O55"/>
  <c r="L54"/>
  <c r="P55"/>
  <c r="Q55"/>
  <c r="M54"/>
  <c r="Q51" i="1" l="1"/>
  <c r="O52" i="7"/>
  <c r="S51" i="1"/>
  <c r="P52" i="7"/>
  <c r="N54" i="5"/>
  <c r="L53"/>
  <c r="O54"/>
  <c r="M53"/>
  <c r="P54"/>
  <c r="Q54"/>
  <c r="N53" l="1"/>
  <c r="S50" i="1"/>
  <c r="P51" i="7"/>
  <c r="Q50" i="1"/>
  <c r="O51" i="7"/>
  <c r="L52" i="5"/>
  <c r="O53"/>
  <c r="P53"/>
  <c r="Q53"/>
  <c r="M52"/>
  <c r="Q49" i="1" l="1"/>
  <c r="O50" i="7"/>
  <c r="S49" i="1"/>
  <c r="P50" i="7"/>
  <c r="N52" i="5"/>
  <c r="O52"/>
  <c r="L51"/>
  <c r="Q52"/>
  <c r="M51"/>
  <c r="P52"/>
  <c r="O51" l="1"/>
  <c r="S48" i="1"/>
  <c r="P49" i="7"/>
  <c r="Q48" i="1"/>
  <c r="O49" i="7"/>
  <c r="N51" i="5"/>
  <c r="L50"/>
  <c r="P51"/>
  <c r="Q51"/>
  <c r="M50"/>
  <c r="Q47" i="1" l="1"/>
  <c r="O48" i="7"/>
  <c r="S47" i="1"/>
  <c r="P48" i="7"/>
  <c r="N50" i="5"/>
  <c r="O50"/>
  <c r="L49"/>
  <c r="Q50"/>
  <c r="M49"/>
  <c r="P50"/>
  <c r="N49" l="1"/>
  <c r="S46" i="1"/>
  <c r="P47" i="7"/>
  <c r="Q46" i="1"/>
  <c r="O47" i="7"/>
  <c r="L48" i="5"/>
  <c r="O49"/>
  <c r="P49"/>
  <c r="Q49"/>
  <c r="M48"/>
  <c r="Q45" i="1" l="1"/>
  <c r="O46" i="7"/>
  <c r="S45" i="1"/>
  <c r="P46" i="7"/>
  <c r="N48" i="5"/>
  <c r="L47"/>
  <c r="O48"/>
  <c r="Q48"/>
  <c r="M47"/>
  <c r="P48"/>
  <c r="S44" i="1" l="1"/>
  <c r="P45" i="7"/>
  <c r="Q44" i="1"/>
  <c r="O45" i="7"/>
  <c r="N47" i="5"/>
  <c r="O47"/>
  <c r="L46"/>
  <c r="Q47"/>
  <c r="M46"/>
  <c r="P47"/>
  <c r="Q43" i="1" l="1"/>
  <c r="O44" i="7"/>
  <c r="S43" i="1"/>
  <c r="P44" i="7"/>
  <c r="N46" i="5"/>
  <c r="L45"/>
  <c r="O46"/>
  <c r="Q46"/>
  <c r="M45"/>
  <c r="P46"/>
  <c r="N45" l="1"/>
  <c r="S42" i="1"/>
  <c r="P43" i="7"/>
  <c r="Q42" i="1"/>
  <c r="O43" i="7"/>
  <c r="O45" i="5"/>
  <c r="L44"/>
  <c r="Q45"/>
  <c r="M44"/>
  <c r="P45"/>
  <c r="O44" l="1"/>
  <c r="Q41" i="1"/>
  <c r="O42" i="7"/>
  <c r="S41" i="1"/>
  <c r="P42" i="7"/>
  <c r="N44" i="5"/>
  <c r="L43"/>
  <c r="Q44"/>
  <c r="P44"/>
  <c r="M43"/>
  <c r="S40" i="1" l="1"/>
  <c r="P41" i="7"/>
  <c r="Q40" i="1"/>
  <c r="O41" i="7"/>
  <c r="N43" i="5"/>
  <c r="L42"/>
  <c r="O43"/>
  <c r="Q43"/>
  <c r="M42"/>
  <c r="P43"/>
  <c r="O42" l="1"/>
  <c r="Q39" i="1"/>
  <c r="O40" i="7"/>
  <c r="S39" i="1"/>
  <c r="P40" i="7"/>
  <c r="N42" i="5"/>
  <c r="L41"/>
  <c r="Q42"/>
  <c r="M41"/>
  <c r="P42"/>
  <c r="N41" l="1"/>
  <c r="S38" i="1"/>
  <c r="P39" i="7"/>
  <c r="Q38" i="1"/>
  <c r="O39" i="7"/>
  <c r="L40" i="5"/>
  <c r="O41"/>
  <c r="Q41"/>
  <c r="M40"/>
  <c r="P41"/>
  <c r="Q37" i="1" l="1"/>
  <c r="O38" i="7"/>
  <c r="S37" i="1"/>
  <c r="P38" i="7"/>
  <c r="O40" i="5"/>
  <c r="N40"/>
  <c r="L39"/>
  <c r="Q40"/>
  <c r="M39"/>
  <c r="P40"/>
  <c r="O39" l="1"/>
  <c r="S36" i="1"/>
  <c r="P37" i="7"/>
  <c r="Q36" i="1"/>
  <c r="O37" i="7"/>
  <c r="L38" i="5"/>
  <c r="N39"/>
  <c r="Q39"/>
  <c r="M38"/>
  <c r="P39"/>
  <c r="N38" l="1"/>
  <c r="S35" i="1"/>
  <c r="P36" i="7"/>
  <c r="Q35" i="1"/>
  <c r="O36" i="7"/>
  <c r="L37" i="5"/>
  <c r="O38"/>
  <c r="Q38"/>
  <c r="M37"/>
  <c r="P38"/>
  <c r="O37" l="1"/>
  <c r="Q34" i="1"/>
  <c r="O35" i="7"/>
  <c r="S34" i="1"/>
  <c r="P35" i="7"/>
  <c r="N37" i="5"/>
  <c r="L36"/>
  <c r="Q37"/>
  <c r="M36"/>
  <c r="P37"/>
  <c r="N36" l="1"/>
  <c r="S33" i="1"/>
  <c r="P34" i="7"/>
  <c r="Q33" i="1"/>
  <c r="O34" i="7"/>
  <c r="L35" i="5"/>
  <c r="O36"/>
  <c r="Q36"/>
  <c r="M35"/>
  <c r="P36"/>
  <c r="N35" l="1"/>
  <c r="Q32" i="1"/>
  <c r="O33" i="7"/>
  <c r="S32" i="1"/>
  <c r="P33" i="7"/>
  <c r="O35" i="5"/>
  <c r="L34"/>
  <c r="Q35"/>
  <c r="M34"/>
  <c r="P35"/>
  <c r="O34" l="1"/>
  <c r="S31" i="1"/>
  <c r="P32" i="7"/>
  <c r="Q31" i="1"/>
  <c r="O32" i="7"/>
  <c r="N34" i="5"/>
  <c r="L33"/>
  <c r="Q34"/>
  <c r="M33"/>
  <c r="P34"/>
  <c r="Q30" i="1" l="1"/>
  <c r="O31" i="7"/>
  <c r="S30" i="1"/>
  <c r="P31" i="7"/>
  <c r="N33" i="5"/>
  <c r="L32"/>
  <c r="O33"/>
  <c r="Q33"/>
  <c r="M32"/>
  <c r="P33"/>
  <c r="S29" i="1" l="1"/>
  <c r="P30" i="7"/>
  <c r="Q29" i="1"/>
  <c r="O30" i="7"/>
  <c r="N32" i="5"/>
  <c r="O32"/>
  <c r="L31"/>
  <c r="Q32"/>
  <c r="M31"/>
  <c r="P32"/>
  <c r="Q28" i="1" l="1"/>
  <c r="O29" i="7"/>
  <c r="S28" i="1"/>
  <c r="P29" i="7"/>
  <c r="O31" i="5"/>
  <c r="N31"/>
  <c r="L30"/>
  <c r="Q31"/>
  <c r="M30"/>
  <c r="P31"/>
  <c r="N30" l="1"/>
  <c r="S27" i="1"/>
  <c r="P28" i="7"/>
  <c r="Q27" i="1"/>
  <c r="O28" i="7"/>
  <c r="L29" i="5"/>
  <c r="O30"/>
  <c r="Q30"/>
  <c r="M29"/>
  <c r="P30"/>
  <c r="N29" l="1"/>
  <c r="Q26" i="1"/>
  <c r="O27" i="7"/>
  <c r="S26" i="1"/>
  <c r="P27" i="7"/>
  <c r="O29" i="5"/>
  <c r="L28"/>
  <c r="Q29"/>
  <c r="M28"/>
  <c r="P29"/>
  <c r="O28" l="1"/>
  <c r="S25" i="1"/>
  <c r="P26" i="7"/>
  <c r="Q25" i="1"/>
  <c r="O26" i="7"/>
  <c r="N28" i="5"/>
  <c r="L27"/>
  <c r="Q28"/>
  <c r="M27"/>
  <c r="P28"/>
  <c r="Q24" i="1" l="1"/>
  <c r="O25" i="7"/>
  <c r="S24" i="1"/>
  <c r="P25" i="7"/>
  <c r="N27" i="5"/>
  <c r="O27"/>
  <c r="L26"/>
  <c r="Q27"/>
  <c r="M26"/>
  <c r="P27"/>
  <c r="N26" l="1"/>
  <c r="S23" i="1"/>
  <c r="P24" i="7"/>
  <c r="Q23" i="1"/>
  <c r="O24" i="7"/>
  <c r="O26" i="5"/>
  <c r="L25"/>
  <c r="Q26"/>
  <c r="M25"/>
  <c r="P26"/>
  <c r="Q22" i="1" l="1"/>
  <c r="O23" i="7"/>
  <c r="S22" i="1"/>
  <c r="P23" i="7"/>
  <c r="O25" i="5"/>
  <c r="N25"/>
  <c r="L24"/>
  <c r="Q25"/>
  <c r="P25"/>
  <c r="M24"/>
  <c r="N24" l="1"/>
  <c r="S21" i="1"/>
  <c r="P22" i="7"/>
  <c r="Q21" i="1"/>
  <c r="O22" i="7"/>
  <c r="O24" i="5"/>
  <c r="L23"/>
  <c r="Q24"/>
  <c r="M23"/>
  <c r="P24"/>
  <c r="Q20" i="1" l="1"/>
  <c r="O21" i="7"/>
  <c r="S20" i="1"/>
  <c r="P21" i="7"/>
  <c r="N23" i="5"/>
  <c r="O23"/>
  <c r="L22"/>
  <c r="M22"/>
  <c r="P23"/>
  <c r="Q23"/>
  <c r="N22" l="1"/>
  <c r="S19" i="1"/>
  <c r="P20" i="7"/>
  <c r="Q19" i="1"/>
  <c r="O20" i="7"/>
  <c r="L21" i="5"/>
  <c r="O22"/>
  <c r="M21"/>
  <c r="P22"/>
  <c r="Q22"/>
  <c r="N21" l="1"/>
  <c r="Q18" i="1"/>
  <c r="O19" i="7"/>
  <c r="S18" i="1"/>
  <c r="P19" i="7"/>
  <c r="O21" i="5"/>
  <c r="L20"/>
  <c r="Q21"/>
  <c r="M20"/>
  <c r="P21"/>
  <c r="O20" l="1"/>
  <c r="S17" i="1"/>
  <c r="P18" i="7"/>
  <c r="Q17" i="1"/>
  <c r="O18" i="7"/>
  <c r="L19" i="5"/>
  <c r="N20"/>
  <c r="P20"/>
  <c r="Q20"/>
  <c r="M19"/>
  <c r="N19" l="1"/>
  <c r="Q16" i="1"/>
  <c r="O17" i="7"/>
  <c r="S16" i="1"/>
  <c r="P17" i="7"/>
  <c r="O19" i="5"/>
  <c r="L18"/>
  <c r="Q19"/>
  <c r="M18"/>
  <c r="P19"/>
  <c r="N18" l="1"/>
  <c r="S15" i="1"/>
  <c r="P16" i="7"/>
  <c r="Q15" i="1"/>
  <c r="O16" i="7"/>
  <c r="O18" i="5"/>
  <c r="L17"/>
  <c r="P18"/>
  <c r="Q18"/>
  <c r="M17"/>
  <c r="Q14" i="1" l="1"/>
  <c r="O15" i="7"/>
  <c r="S14" i="1"/>
  <c r="P15" i="7"/>
  <c r="N17" i="5"/>
  <c r="L16"/>
  <c r="O17"/>
  <c r="P17"/>
  <c r="Q17"/>
  <c r="M16"/>
  <c r="S13" i="1" l="1"/>
  <c r="P14" i="7"/>
  <c r="Q13" i="1"/>
  <c r="O14" i="7"/>
  <c r="N16" i="5"/>
  <c r="L15"/>
  <c r="O16"/>
  <c r="Q16"/>
  <c r="M15"/>
  <c r="P16"/>
  <c r="N15" l="1"/>
  <c r="Q12" i="1"/>
  <c r="O13" i="7"/>
  <c r="S12" i="1"/>
  <c r="P13" i="7"/>
  <c r="L14" i="5"/>
  <c r="O15"/>
  <c r="P15"/>
  <c r="Q15"/>
  <c r="M14"/>
  <c r="S11" i="1" l="1"/>
  <c r="P12" i="7"/>
  <c r="Q11" i="1"/>
  <c r="O12" i="7"/>
  <c r="N14" i="5"/>
  <c r="L13"/>
  <c r="O14"/>
  <c r="Q14"/>
  <c r="M13"/>
  <c r="P14"/>
  <c r="N13" l="1"/>
  <c r="Q10" i="1"/>
  <c r="O11" i="7"/>
  <c r="S10" i="1"/>
  <c r="P11" i="7"/>
  <c r="L12" i="5"/>
  <c r="O13"/>
  <c r="P13"/>
  <c r="Q13"/>
  <c r="M12"/>
  <c r="S9" i="1" l="1"/>
  <c r="P10" i="7"/>
  <c r="Q9" i="1"/>
  <c r="O10" i="7"/>
  <c r="N12" i="5"/>
  <c r="L11"/>
  <c r="O12"/>
  <c r="Q12"/>
  <c r="M11"/>
  <c r="P12"/>
  <c r="N11" l="1"/>
  <c r="Q8" i="1"/>
  <c r="O9" i="7"/>
  <c r="S8" i="1"/>
  <c r="P9" i="7"/>
  <c r="L10" i="5"/>
  <c r="O11"/>
  <c r="P11"/>
  <c r="Q11"/>
  <c r="M10"/>
  <c r="S7" i="1" l="1"/>
  <c r="P8" i="7"/>
  <c r="Q7" i="1"/>
  <c r="O8" i="7"/>
  <c r="N10" i="5"/>
  <c r="L9"/>
  <c r="O10"/>
  <c r="Q10"/>
  <c r="M9"/>
  <c r="P10"/>
  <c r="N9" l="1"/>
  <c r="Q6" i="1"/>
  <c r="O7" i="7"/>
  <c r="S6" i="1"/>
  <c r="P7" i="7"/>
  <c r="L8" i="5"/>
  <c r="O9"/>
  <c r="P9"/>
  <c r="Q9"/>
  <c r="M8"/>
  <c r="S5" i="1" l="1"/>
  <c r="P6" i="7"/>
  <c r="Q5" i="1"/>
  <c r="O5" i="7" s="1"/>
  <c r="O6"/>
  <c r="N8" i="5"/>
  <c r="L7"/>
  <c r="O8"/>
  <c r="Q8"/>
  <c r="M7"/>
  <c r="P8"/>
  <c r="M5" i="4"/>
  <c r="L5"/>
  <c r="AA5" s="1"/>
  <c r="N7" i="5" l="1"/>
  <c r="P5" i="7"/>
  <c r="L6" i="5"/>
  <c r="O7"/>
  <c r="P7"/>
  <c r="Q7"/>
  <c r="M6"/>
  <c r="AB5" i="4"/>
  <c r="B5" i="5" s="1"/>
  <c r="D5"/>
  <c r="AC5" i="4"/>
  <c r="C5" i="5" s="1"/>
  <c r="N6" l="1"/>
  <c r="O6"/>
  <c r="H5"/>
  <c r="P6"/>
  <c r="Q6"/>
  <c r="I5"/>
  <c r="M5" s="1"/>
  <c r="P5" s="1"/>
  <c r="L5" l="1"/>
  <c r="D6" i="7"/>
  <c r="O5" i="5"/>
  <c r="Q5"/>
  <c r="N5" l="1"/>
  <c r="H6" i="7"/>
  <c r="J6" s="1"/>
  <c r="D7"/>
  <c r="D8" l="1"/>
  <c r="H7"/>
  <c r="J7" s="1"/>
  <c r="D9" l="1"/>
  <c r="H8"/>
  <c r="J8" s="1"/>
  <c r="D10" l="1"/>
  <c r="H9"/>
  <c r="J9" s="1"/>
  <c r="D11" l="1"/>
  <c r="H10"/>
  <c r="J10" s="1"/>
  <c r="D12" l="1"/>
  <c r="H11"/>
  <c r="J11" s="1"/>
  <c r="D13" l="1"/>
  <c r="H12"/>
  <c r="J12" s="1"/>
  <c r="D14" l="1"/>
  <c r="H13"/>
  <c r="J13" s="1"/>
  <c r="D15" l="1"/>
  <c r="H14"/>
  <c r="J14" s="1"/>
  <c r="D16" l="1"/>
  <c r="H15"/>
  <c r="J15" s="1"/>
  <c r="D17" l="1"/>
  <c r="H16"/>
  <c r="J16" s="1"/>
  <c r="D18" l="1"/>
  <c r="H17"/>
  <c r="J17" s="1"/>
  <c r="D19" l="1"/>
  <c r="H18"/>
  <c r="J18" s="1"/>
  <c r="D20" l="1"/>
  <c r="H19"/>
  <c r="J19" s="1"/>
  <c r="D21" l="1"/>
  <c r="H20"/>
  <c r="J20" s="1"/>
  <c r="D22" l="1"/>
  <c r="H21"/>
  <c r="J21" s="1"/>
  <c r="D23" l="1"/>
  <c r="H22"/>
  <c r="J22" s="1"/>
  <c r="D24" l="1"/>
  <c r="H23"/>
  <c r="J23" s="1"/>
  <c r="D25" l="1"/>
  <c r="H24"/>
  <c r="J24" s="1"/>
  <c r="D26" l="1"/>
  <c r="H25"/>
  <c r="J25" s="1"/>
  <c r="D27" l="1"/>
  <c r="H26"/>
  <c r="J26" s="1"/>
  <c r="D28" l="1"/>
  <c r="H27"/>
  <c r="J27" s="1"/>
  <c r="D29" l="1"/>
  <c r="H28"/>
  <c r="J28" s="1"/>
  <c r="D30" l="1"/>
  <c r="H29"/>
  <c r="J29" s="1"/>
  <c r="D31" l="1"/>
  <c r="H30"/>
  <c r="J30" s="1"/>
  <c r="D32" l="1"/>
  <c r="H31"/>
  <c r="J31" s="1"/>
  <c r="D33" l="1"/>
  <c r="H32"/>
  <c r="J32" s="1"/>
  <c r="D34" l="1"/>
  <c r="H33"/>
  <c r="J33" s="1"/>
  <c r="D35" l="1"/>
  <c r="H34"/>
  <c r="J34" s="1"/>
  <c r="D36" l="1"/>
  <c r="H35"/>
  <c r="J35" s="1"/>
  <c r="D37" l="1"/>
  <c r="H36"/>
  <c r="J36" s="1"/>
  <c r="D38" l="1"/>
  <c r="H37"/>
  <c r="J37" s="1"/>
  <c r="D39" l="1"/>
  <c r="H38"/>
  <c r="J38" s="1"/>
  <c r="D40" l="1"/>
  <c r="H39"/>
  <c r="J39" s="1"/>
  <c r="D41" l="1"/>
  <c r="H40"/>
  <c r="J40" s="1"/>
  <c r="D42" l="1"/>
  <c r="H41"/>
  <c r="J41" s="1"/>
  <c r="D43" l="1"/>
  <c r="H42"/>
  <c r="J42" s="1"/>
  <c r="D44" l="1"/>
  <c r="H43"/>
  <c r="J43" s="1"/>
  <c r="D45" l="1"/>
  <c r="H44"/>
  <c r="J44" s="1"/>
  <c r="D46" l="1"/>
  <c r="H45"/>
  <c r="J45" s="1"/>
  <c r="D47" l="1"/>
  <c r="H46"/>
  <c r="J46" s="1"/>
  <c r="D48" l="1"/>
  <c r="H47"/>
  <c r="J47" s="1"/>
  <c r="D49" l="1"/>
  <c r="H48"/>
  <c r="J48" s="1"/>
  <c r="D50" l="1"/>
  <c r="H49"/>
  <c r="J49" s="1"/>
  <c r="D51" l="1"/>
  <c r="H50"/>
  <c r="J50" s="1"/>
  <c r="D52" l="1"/>
  <c r="H51"/>
  <c r="J51" s="1"/>
  <c r="D53" l="1"/>
  <c r="H52"/>
  <c r="J52" s="1"/>
  <c r="D54" l="1"/>
  <c r="H53"/>
  <c r="J53" s="1"/>
  <c r="D55" l="1"/>
  <c r="H54"/>
  <c r="J54" s="1"/>
  <c r="D56" l="1"/>
  <c r="H55"/>
  <c r="J55" s="1"/>
  <c r="D57" l="1"/>
  <c r="H56"/>
  <c r="J56" s="1"/>
  <c r="D58" l="1"/>
  <c r="H57"/>
  <c r="J57" s="1"/>
  <c r="D59" l="1"/>
  <c r="H58"/>
  <c r="J58" s="1"/>
  <c r="D60" l="1"/>
  <c r="H59"/>
  <c r="J59" s="1"/>
  <c r="D61" l="1"/>
  <c r="H60"/>
  <c r="J60" s="1"/>
  <c r="D62" l="1"/>
  <c r="H61"/>
  <c r="J61" s="1"/>
  <c r="D63" l="1"/>
  <c r="H62"/>
  <c r="J62" s="1"/>
  <c r="D64" l="1"/>
  <c r="H63"/>
  <c r="J63" s="1"/>
  <c r="D65" l="1"/>
  <c r="H64"/>
  <c r="J64" s="1"/>
  <c r="D66" l="1"/>
  <c r="H65"/>
  <c r="J65" s="1"/>
  <c r="D67" l="1"/>
  <c r="H66"/>
  <c r="J66" s="1"/>
  <c r="D68" l="1"/>
  <c r="H67"/>
  <c r="J67" s="1"/>
  <c r="D69" l="1"/>
  <c r="H68"/>
  <c r="J68" s="1"/>
  <c r="D70" l="1"/>
  <c r="H69"/>
  <c r="J69" s="1"/>
  <c r="D71" l="1"/>
  <c r="H70"/>
  <c r="J70" s="1"/>
  <c r="D72" l="1"/>
  <c r="H71"/>
  <c r="J71" s="1"/>
  <c r="D73" l="1"/>
  <c r="H72"/>
  <c r="J72" s="1"/>
  <c r="D74" l="1"/>
  <c r="H73"/>
  <c r="J73" s="1"/>
  <c r="D75" l="1"/>
  <c r="H74"/>
  <c r="J74" s="1"/>
  <c r="D76" l="1"/>
  <c r="H75"/>
  <c r="J75" s="1"/>
  <c r="D77" l="1"/>
  <c r="H76"/>
  <c r="J76" s="1"/>
  <c r="D78" l="1"/>
  <c r="H77"/>
  <c r="J77" s="1"/>
  <c r="D79" l="1"/>
  <c r="H78"/>
  <c r="J78" s="1"/>
  <c r="D80" l="1"/>
  <c r="H79"/>
  <c r="J79" s="1"/>
  <c r="D81" l="1"/>
  <c r="H80"/>
  <c r="J80" s="1"/>
  <c r="D82" l="1"/>
  <c r="H81"/>
  <c r="J81" s="1"/>
  <c r="D83" l="1"/>
  <c r="H82"/>
  <c r="J82" s="1"/>
  <c r="D84" l="1"/>
  <c r="H83"/>
  <c r="J83" s="1"/>
  <c r="D85" l="1"/>
  <c r="H84"/>
  <c r="J84" s="1"/>
  <c r="D86" l="1"/>
  <c r="H85"/>
  <c r="J85" s="1"/>
  <c r="D87" l="1"/>
  <c r="H86"/>
  <c r="J86" s="1"/>
  <c r="D88" l="1"/>
  <c r="H87"/>
  <c r="J87" s="1"/>
  <c r="D89" l="1"/>
  <c r="H88"/>
  <c r="J88" s="1"/>
  <c r="D90" l="1"/>
  <c r="H89"/>
  <c r="J89" s="1"/>
  <c r="D91" l="1"/>
  <c r="H90"/>
  <c r="J90" s="1"/>
  <c r="D92" l="1"/>
  <c r="H91"/>
  <c r="J91" s="1"/>
  <c r="D93" l="1"/>
  <c r="H92"/>
  <c r="J92" s="1"/>
  <c r="D94" l="1"/>
  <c r="H93"/>
  <c r="J93" s="1"/>
  <c r="D95" l="1"/>
  <c r="H94"/>
  <c r="J94" s="1"/>
  <c r="D96" l="1"/>
  <c r="H95"/>
  <c r="J95" s="1"/>
  <c r="D97" l="1"/>
  <c r="H96"/>
  <c r="J96" s="1"/>
  <c r="D98" l="1"/>
  <c r="H97"/>
  <c r="J97" s="1"/>
  <c r="D99" l="1"/>
  <c r="H98"/>
  <c r="J98" s="1"/>
  <c r="D100" l="1"/>
  <c r="H99"/>
  <c r="J99" s="1"/>
  <c r="D101" l="1"/>
  <c r="H100"/>
  <c r="J100" s="1"/>
  <c r="D102" l="1"/>
  <c r="H101"/>
  <c r="J101" s="1"/>
  <c r="D103" l="1"/>
  <c r="H102"/>
  <c r="J102" s="1"/>
  <c r="D104" l="1"/>
  <c r="H103"/>
  <c r="J103" s="1"/>
  <c r="D105" l="1"/>
  <c r="H104"/>
  <c r="J104" s="1"/>
  <c r="D106" l="1"/>
  <c r="H105"/>
  <c r="J105" s="1"/>
  <c r="D107" l="1"/>
  <c r="H106"/>
  <c r="J106" s="1"/>
  <c r="D108" l="1"/>
  <c r="H107"/>
  <c r="J107" s="1"/>
  <c r="D109" l="1"/>
  <c r="H108"/>
  <c r="J108" s="1"/>
  <c r="D110" l="1"/>
  <c r="H109"/>
  <c r="J109" s="1"/>
  <c r="D111" l="1"/>
  <c r="H110"/>
  <c r="J110" s="1"/>
  <c r="D112" l="1"/>
  <c r="H111"/>
  <c r="J111" s="1"/>
  <c r="D113" l="1"/>
  <c r="H112"/>
  <c r="J112" s="1"/>
  <c r="D114" l="1"/>
  <c r="H113"/>
  <c r="J113" s="1"/>
  <c r="D115" l="1"/>
  <c r="H114"/>
  <c r="J114" s="1"/>
  <c r="D116" l="1"/>
  <c r="H115"/>
  <c r="J115" s="1"/>
  <c r="D117" l="1"/>
  <c r="H116"/>
  <c r="J116" s="1"/>
  <c r="D118" l="1"/>
  <c r="H117"/>
  <c r="J117" s="1"/>
  <c r="D119" l="1"/>
  <c r="H118"/>
  <c r="J118" s="1"/>
  <c r="D120" l="1"/>
  <c r="H119"/>
  <c r="J119" s="1"/>
  <c r="D121" l="1"/>
  <c r="H120"/>
  <c r="J120" s="1"/>
  <c r="D122" l="1"/>
  <c r="H121"/>
  <c r="J121" s="1"/>
  <c r="D123" l="1"/>
  <c r="H122"/>
  <c r="J122" s="1"/>
  <c r="D124" l="1"/>
  <c r="H123"/>
  <c r="J123" s="1"/>
  <c r="D125" l="1"/>
  <c r="H125" s="1"/>
  <c r="J125" s="1"/>
  <c r="H124"/>
  <c r="L5" l="1"/>
  <c r="N5" s="1"/>
  <c r="J124"/>
  <c r="L124" s="1"/>
  <c r="N124" s="1"/>
  <c r="Q124" s="1"/>
  <c r="L121"/>
  <c r="N121" s="1"/>
  <c r="Q121" s="1"/>
  <c r="L123"/>
  <c r="N123" s="1"/>
  <c r="Q123" s="1"/>
  <c r="L125"/>
  <c r="N125" s="1"/>
  <c r="Q125" s="1"/>
  <c r="Q5"/>
  <c r="L8"/>
  <c r="N8" s="1"/>
  <c r="Q8" s="1"/>
  <c r="L6"/>
  <c r="N6" s="1"/>
  <c r="Q6" s="1"/>
  <c r="L7"/>
  <c r="N7" s="1"/>
  <c r="Q7" s="1"/>
  <c r="L10"/>
  <c r="N10" s="1"/>
  <c r="Q10" s="1"/>
  <c r="L12"/>
  <c r="N12" s="1"/>
  <c r="Q12" s="1"/>
  <c r="L9"/>
  <c r="N9" s="1"/>
  <c r="Q9" s="1"/>
  <c r="L13"/>
  <c r="N13" s="1"/>
  <c r="Q13" s="1"/>
  <c r="L11"/>
  <c r="N11" s="1"/>
  <c r="Q11" s="1"/>
  <c r="L14"/>
  <c r="N14" s="1"/>
  <c r="Q14" s="1"/>
  <c r="L18"/>
  <c r="N18" s="1"/>
  <c r="Q18" s="1"/>
  <c r="L15"/>
  <c r="N15" s="1"/>
  <c r="Q15" s="1"/>
  <c r="L17"/>
  <c r="N17" s="1"/>
  <c r="Q17" s="1"/>
  <c r="L16"/>
  <c r="N16" s="1"/>
  <c r="Q16" s="1"/>
  <c r="L20"/>
  <c r="N20" s="1"/>
  <c r="Q20" s="1"/>
  <c r="L22"/>
  <c r="N22" s="1"/>
  <c r="Q22" s="1"/>
  <c r="L21"/>
  <c r="N21" s="1"/>
  <c r="Q21" s="1"/>
  <c r="L19"/>
  <c r="N19" s="1"/>
  <c r="Q19" s="1"/>
  <c r="L23"/>
  <c r="N23" s="1"/>
  <c r="Q23" s="1"/>
  <c r="L25"/>
  <c r="N25" s="1"/>
  <c r="Q25" s="1"/>
  <c r="L26"/>
  <c r="N26" s="1"/>
  <c r="Q26" s="1"/>
  <c r="L27"/>
  <c r="N27" s="1"/>
  <c r="Q27" s="1"/>
  <c r="L24"/>
  <c r="N24" s="1"/>
  <c r="Q24" s="1"/>
  <c r="L29"/>
  <c r="N29" s="1"/>
  <c r="Q29" s="1"/>
  <c r="L30"/>
  <c r="N30" s="1"/>
  <c r="Q30" s="1"/>
  <c r="L28"/>
  <c r="N28" s="1"/>
  <c r="Q28" s="1"/>
  <c r="L34"/>
  <c r="N34" s="1"/>
  <c r="Q34" s="1"/>
  <c r="L32"/>
  <c r="N32" s="1"/>
  <c r="Q32" s="1"/>
  <c r="L31"/>
  <c r="N31" s="1"/>
  <c r="Q31" s="1"/>
  <c r="L33"/>
  <c r="N33" s="1"/>
  <c r="Q33" s="1"/>
  <c r="L35"/>
  <c r="N35" s="1"/>
  <c r="Q35" s="1"/>
  <c r="L36"/>
  <c r="N36" s="1"/>
  <c r="Q36" s="1"/>
  <c r="L38"/>
  <c r="N38" s="1"/>
  <c r="Q38" s="1"/>
  <c r="L37"/>
  <c r="N37" s="1"/>
  <c r="Q37" s="1"/>
  <c r="L39"/>
  <c r="N39" s="1"/>
  <c r="Q39" s="1"/>
  <c r="L41"/>
  <c r="N41" s="1"/>
  <c r="Q41" s="1"/>
  <c r="L42"/>
  <c r="N42" s="1"/>
  <c r="Q42" s="1"/>
  <c r="L40"/>
  <c r="N40" s="1"/>
  <c r="Q40" s="1"/>
  <c r="L44"/>
  <c r="N44" s="1"/>
  <c r="Q44" s="1"/>
  <c r="L43"/>
  <c r="N43" s="1"/>
  <c r="Q43" s="1"/>
  <c r="L45"/>
  <c r="N45" s="1"/>
  <c r="Q45" s="1"/>
  <c r="L47"/>
  <c r="N47" s="1"/>
  <c r="Q47" s="1"/>
  <c r="L48"/>
  <c r="N48" s="1"/>
  <c r="Q48" s="1"/>
  <c r="L46"/>
  <c r="N46" s="1"/>
  <c r="Q46" s="1"/>
  <c r="L49"/>
  <c r="N49" s="1"/>
  <c r="Q49" s="1"/>
  <c r="L50"/>
  <c r="N50" s="1"/>
  <c r="Q50" s="1"/>
  <c r="L52"/>
  <c r="N52" s="1"/>
  <c r="Q52" s="1"/>
  <c r="L51"/>
  <c r="N51" s="1"/>
  <c r="Q51" s="1"/>
  <c r="L53"/>
  <c r="N53" s="1"/>
  <c r="Q53" s="1"/>
  <c r="L54"/>
  <c r="N54" s="1"/>
  <c r="Q54" s="1"/>
  <c r="L56"/>
  <c r="N56" s="1"/>
  <c r="Q56" s="1"/>
  <c r="L55"/>
  <c r="N55" s="1"/>
  <c r="Q55" s="1"/>
  <c r="L57"/>
  <c r="N57" s="1"/>
  <c r="Q57" s="1"/>
  <c r="L59"/>
  <c r="N59" s="1"/>
  <c r="Q59" s="1"/>
  <c r="L60"/>
  <c r="N60" s="1"/>
  <c r="Q60" s="1"/>
  <c r="L58"/>
  <c r="N58" s="1"/>
  <c r="Q58" s="1"/>
  <c r="L62"/>
  <c r="N62" s="1"/>
  <c r="Q62" s="1"/>
  <c r="L63"/>
  <c r="N63" s="1"/>
  <c r="Q63" s="1"/>
  <c r="L61"/>
  <c r="N61" s="1"/>
  <c r="Q61" s="1"/>
  <c r="L64"/>
  <c r="N64" s="1"/>
  <c r="Q64" s="1"/>
  <c r="L65"/>
  <c r="N65" s="1"/>
  <c r="Q65" s="1"/>
  <c r="L67"/>
  <c r="N67" s="1"/>
  <c r="Q67" s="1"/>
  <c r="L66"/>
  <c r="N66" s="1"/>
  <c r="Q66" s="1"/>
  <c r="L68"/>
  <c r="N68" s="1"/>
  <c r="Q68" s="1"/>
  <c r="L69"/>
  <c r="N69" s="1"/>
  <c r="Q69" s="1"/>
  <c r="L71"/>
  <c r="N71" s="1"/>
  <c r="Q71" s="1"/>
  <c r="L70"/>
  <c r="N70" s="1"/>
  <c r="Q70" s="1"/>
  <c r="L72"/>
  <c r="N72" s="1"/>
  <c r="Q72" s="1"/>
  <c r="L74"/>
  <c r="N74" s="1"/>
  <c r="Q74" s="1"/>
  <c r="L75"/>
  <c r="N75" s="1"/>
  <c r="Q75" s="1"/>
  <c r="L73"/>
  <c r="N73" s="1"/>
  <c r="Q73" s="1"/>
  <c r="L76"/>
  <c r="N76" s="1"/>
  <c r="Q76" s="1"/>
  <c r="L77"/>
  <c r="N77" s="1"/>
  <c r="Q77" s="1"/>
  <c r="L79"/>
  <c r="N79" s="1"/>
  <c r="Q79" s="1"/>
  <c r="L78"/>
  <c r="N78" s="1"/>
  <c r="Q78" s="1"/>
  <c r="L80"/>
  <c r="N80" s="1"/>
  <c r="Q80" s="1"/>
  <c r="L81"/>
  <c r="N81" s="1"/>
  <c r="Q81" s="1"/>
  <c r="L82"/>
  <c r="N82" s="1"/>
  <c r="Q82" s="1"/>
  <c r="L83"/>
  <c r="N83" s="1"/>
  <c r="Q83" s="1"/>
  <c r="L84"/>
  <c r="N84" s="1"/>
  <c r="Q84" s="1"/>
  <c r="L86"/>
  <c r="N86" s="1"/>
  <c r="Q86" s="1"/>
  <c r="L85"/>
  <c r="N85" s="1"/>
  <c r="Q85" s="1"/>
  <c r="L88"/>
  <c r="N88" s="1"/>
  <c r="Q88" s="1"/>
  <c r="L90"/>
  <c r="N90" s="1"/>
  <c r="Q90" s="1"/>
  <c r="L87"/>
  <c r="N87" s="1"/>
  <c r="Q87" s="1"/>
  <c r="L89"/>
  <c r="N89" s="1"/>
  <c r="Q89" s="1"/>
  <c r="L91"/>
  <c r="N91" s="1"/>
  <c r="Q91" s="1"/>
  <c r="L92"/>
  <c r="N92" s="1"/>
  <c r="Q92" s="1"/>
  <c r="L93"/>
  <c r="N93" s="1"/>
  <c r="Q93" s="1"/>
  <c r="L95"/>
  <c r="N95" s="1"/>
  <c r="Q95" s="1"/>
  <c r="L94"/>
  <c r="N94" s="1"/>
  <c r="Q94" s="1"/>
  <c r="L96"/>
  <c r="N96" s="1"/>
  <c r="Q96" s="1"/>
  <c r="L97"/>
  <c r="N97" s="1"/>
  <c r="Q97" s="1"/>
  <c r="L98"/>
  <c r="N98" s="1"/>
  <c r="Q98" s="1"/>
  <c r="L99"/>
  <c r="N99" s="1"/>
  <c r="Q99" s="1"/>
  <c r="L100"/>
  <c r="N100" s="1"/>
  <c r="Q100" s="1"/>
  <c r="L101"/>
  <c r="N101" s="1"/>
  <c r="Q101" s="1"/>
  <c r="L102"/>
  <c r="N102" s="1"/>
  <c r="Q102" s="1"/>
  <c r="L103"/>
  <c r="N103" s="1"/>
  <c r="Q103" s="1"/>
  <c r="L104"/>
  <c r="N104" s="1"/>
  <c r="Q104" s="1"/>
  <c r="L108"/>
  <c r="N108" s="1"/>
  <c r="Q108" s="1"/>
  <c r="L105"/>
  <c r="N105" s="1"/>
  <c r="Q105" s="1"/>
  <c r="L106"/>
  <c r="N106" s="1"/>
  <c r="Q106" s="1"/>
  <c r="L107"/>
  <c r="N107" s="1"/>
  <c r="Q107" s="1"/>
  <c r="L111"/>
  <c r="N111" s="1"/>
  <c r="Q111" s="1"/>
  <c r="L109"/>
  <c r="N109" s="1"/>
  <c r="Q109" s="1"/>
  <c r="L110"/>
  <c r="N110" s="1"/>
  <c r="Q110" s="1"/>
  <c r="L112"/>
  <c r="N112" s="1"/>
  <c r="Q112" s="1"/>
  <c r="L113"/>
  <c r="N113" s="1"/>
  <c r="Q113" s="1"/>
  <c r="L114"/>
  <c r="N114" s="1"/>
  <c r="Q114" s="1"/>
  <c r="L116"/>
  <c r="N116" s="1"/>
  <c r="Q116" s="1"/>
  <c r="L115"/>
  <c r="N115" s="1"/>
  <c r="Q115" s="1"/>
  <c r="L117"/>
  <c r="N117" s="1"/>
  <c r="Q117" s="1"/>
  <c r="L118"/>
  <c r="N118" s="1"/>
  <c r="Q118" s="1"/>
  <c r="L120"/>
  <c r="N120" s="1"/>
  <c r="Q120" s="1"/>
  <c r="L122"/>
  <c r="N122" s="1"/>
  <c r="Q122" s="1"/>
  <c r="L119"/>
  <c r="N119" s="1"/>
  <c r="Q119" s="1"/>
  <c r="S124" l="1"/>
  <c r="R124"/>
  <c r="S120"/>
  <c r="R120"/>
  <c r="R122"/>
  <c r="S122"/>
  <c r="R118"/>
  <c r="S118"/>
  <c r="R115"/>
  <c r="S115"/>
  <c r="R114"/>
  <c r="S114"/>
  <c r="S112"/>
  <c r="R112"/>
  <c r="S109"/>
  <c r="R109"/>
  <c r="R107"/>
  <c r="S107"/>
  <c r="S105"/>
  <c r="R105"/>
  <c r="S104"/>
  <c r="R104"/>
  <c r="R102"/>
  <c r="S102"/>
  <c r="R100"/>
  <c r="S100"/>
  <c r="R98"/>
  <c r="S98"/>
  <c r="S96"/>
  <c r="R96"/>
  <c r="S95"/>
  <c r="R95"/>
  <c r="R92"/>
  <c r="S92"/>
  <c r="S89"/>
  <c r="R89"/>
  <c r="R90"/>
  <c r="S90"/>
  <c r="S85"/>
  <c r="R85"/>
  <c r="R84"/>
  <c r="S84"/>
  <c r="R82"/>
  <c r="S82"/>
  <c r="S80"/>
  <c r="R80"/>
  <c r="S79"/>
  <c r="R79"/>
  <c r="R76"/>
  <c r="S76"/>
  <c r="R75"/>
  <c r="S75"/>
  <c r="S72"/>
  <c r="R72"/>
  <c r="S71"/>
  <c r="R71"/>
  <c r="S68"/>
  <c r="R68"/>
  <c r="R67"/>
  <c r="S67"/>
  <c r="S64"/>
  <c r="R64"/>
  <c r="S63"/>
  <c r="R63"/>
  <c r="R58"/>
  <c r="S58"/>
  <c r="R59"/>
  <c r="S59"/>
  <c r="S55"/>
  <c r="R55"/>
  <c r="R54"/>
  <c r="S54"/>
  <c r="R51"/>
  <c r="S51"/>
  <c r="R50"/>
  <c r="S50"/>
  <c r="R46"/>
  <c r="S46"/>
  <c r="S47"/>
  <c r="R47"/>
  <c r="R43"/>
  <c r="S43"/>
  <c r="S40"/>
  <c r="R40"/>
  <c r="S41"/>
  <c r="R41"/>
  <c r="S37"/>
  <c r="R37"/>
  <c r="S36"/>
  <c r="R36"/>
  <c r="S33"/>
  <c r="R33"/>
  <c r="S32"/>
  <c r="R32"/>
  <c r="S28"/>
  <c r="R28"/>
  <c r="S29"/>
  <c r="R29"/>
  <c r="R27"/>
  <c r="S27"/>
  <c r="S25"/>
  <c r="R25"/>
  <c r="R19"/>
  <c r="S19"/>
  <c r="S22"/>
  <c r="R22"/>
  <c r="S16"/>
  <c r="R16"/>
  <c r="S15"/>
  <c r="R15"/>
  <c r="S14"/>
  <c r="R14"/>
  <c r="S13"/>
  <c r="R13"/>
  <c r="S12"/>
  <c r="R12"/>
  <c r="S7"/>
  <c r="R7"/>
  <c r="S8"/>
  <c r="R8"/>
  <c r="S125"/>
  <c r="R125"/>
  <c r="S121"/>
  <c r="R121"/>
  <c r="S119"/>
  <c r="R119"/>
  <c r="S117"/>
  <c r="R117"/>
  <c r="R116"/>
  <c r="S116"/>
  <c r="S113"/>
  <c r="R113"/>
  <c r="R110"/>
  <c r="S110"/>
  <c r="S111"/>
  <c r="R111"/>
  <c r="R106"/>
  <c r="S106"/>
  <c r="R108"/>
  <c r="S108"/>
  <c r="S103"/>
  <c r="R103"/>
  <c r="S101"/>
  <c r="R101"/>
  <c r="R99"/>
  <c r="S99"/>
  <c r="S97"/>
  <c r="R97"/>
  <c r="R94"/>
  <c r="S94"/>
  <c r="S93"/>
  <c r="R93"/>
  <c r="R91"/>
  <c r="S91"/>
  <c r="S87"/>
  <c r="R87"/>
  <c r="S88"/>
  <c r="R88"/>
  <c r="R86"/>
  <c r="S86"/>
  <c r="R83"/>
  <c r="S83"/>
  <c r="S81"/>
  <c r="R81"/>
  <c r="R78"/>
  <c r="S78"/>
  <c r="S77"/>
  <c r="R77"/>
  <c r="S73"/>
  <c r="R73"/>
  <c r="R74"/>
  <c r="S74"/>
  <c r="R70"/>
  <c r="S70"/>
  <c r="S69"/>
  <c r="R69"/>
  <c r="R66"/>
  <c r="S66"/>
  <c r="S65"/>
  <c r="R65"/>
  <c r="S61"/>
  <c r="R61"/>
  <c r="R62"/>
  <c r="S62"/>
  <c r="S60"/>
  <c r="R60"/>
  <c r="S57"/>
  <c r="R57"/>
  <c r="S56"/>
  <c r="R56"/>
  <c r="S53"/>
  <c r="R53"/>
  <c r="S52"/>
  <c r="R52"/>
  <c r="S49"/>
  <c r="R49"/>
  <c r="S48"/>
  <c r="R48"/>
  <c r="S45"/>
  <c r="R45"/>
  <c r="S44"/>
  <c r="R44"/>
  <c r="R42"/>
  <c r="S42"/>
  <c r="S39"/>
  <c r="R39"/>
  <c r="R38"/>
  <c r="S38"/>
  <c r="R35"/>
  <c r="S35"/>
  <c r="S31"/>
  <c r="R31"/>
  <c r="R34"/>
  <c r="S34"/>
  <c r="S30"/>
  <c r="R30"/>
  <c r="S24"/>
  <c r="R24"/>
  <c r="S26"/>
  <c r="R26"/>
  <c r="S23"/>
  <c r="R23"/>
  <c r="S21"/>
  <c r="R21"/>
  <c r="S20"/>
  <c r="R20"/>
  <c r="S17"/>
  <c r="R17"/>
  <c r="S18"/>
  <c r="R18"/>
  <c r="R11"/>
  <c r="S11"/>
  <c r="S9"/>
  <c r="R9"/>
  <c r="S10"/>
  <c r="R10"/>
  <c r="S6"/>
  <c r="R6"/>
  <c r="S5"/>
  <c r="R5"/>
  <c r="R123"/>
  <c r="S123"/>
</calcChain>
</file>

<file path=xl/sharedStrings.xml><?xml version="1.0" encoding="utf-8"?>
<sst xmlns="http://schemas.openxmlformats.org/spreadsheetml/2006/main" count="288" uniqueCount="179">
  <si>
    <t>Rententafel AVÖ 2005R</t>
  </si>
  <si>
    <t>Generationentafel</t>
  </si>
  <si>
    <t>BW sofort beginnende Leibrente</t>
  </si>
  <si>
    <t>Endresultat, präsentiert am 12. 5. 2005 bei der Generalversammlung der AVÖ</t>
  </si>
  <si>
    <t>Geb.Jahr:</t>
  </si>
  <si>
    <t>Trend-Halbierung:</t>
  </si>
  <si>
    <t>Zinsrate:</t>
  </si>
  <si>
    <t>Alter</t>
  </si>
  <si>
    <t>q(2001)Einzel(x)</t>
  </si>
  <si>
    <t>q(2001)Gruppe(x)</t>
  </si>
  <si>
    <t>Anfangstrend M</t>
  </si>
  <si>
    <t>q(2001)Einzel(y)</t>
  </si>
  <si>
    <t>q(2001)Gruppe(y)</t>
  </si>
  <si>
    <t>Anfangstrend F</t>
  </si>
  <si>
    <t>Jahr</t>
  </si>
  <si>
    <t>Alter</t>
  </si>
  <si>
    <t>G(tau+x)</t>
  </si>
  <si>
    <t>qEinzel(x)</t>
  </si>
  <si>
    <t>qGruppe(x)</t>
  </si>
  <si>
    <t>qEinzel(y)</t>
  </si>
  <si>
    <t>qGruppe(y)</t>
  </si>
  <si>
    <t>Jahr</t>
  </si>
  <si>
    <t>Alter</t>
  </si>
  <si>
    <t>äEinzel(x)</t>
  </si>
  <si>
    <t>äGruppe(x)</t>
  </si>
  <si>
    <t>äEinzel(y)</t>
  </si>
  <si>
    <t>äGruppe(y)</t>
  </si>
  <si>
    <t>Rententafel AVÖ 2005-R</t>
  </si>
  <si>
    <t>Basistafel 1965 mit Altersverschiebung</t>
  </si>
  <si>
    <t>Approximation durch gewichtete Mittel der Barwerte zum entsprechenden Rentenbeginn über sofort beginnende Leibrenten an 50 bis 90-jährige Personen (nur Werte ab 2005), Zinsrate 2.75%</t>
  </si>
  <si>
    <t>Endresultat, präsentiert am 12. 5. 2005 bei der Generalversammlung der AVÖ</t>
  </si>
  <si>
    <t>Zinsrate:</t>
  </si>
  <si>
    <t>Altersbereich:</t>
  </si>
  <si>
    <t>&lt;50 Jahre</t>
  </si>
  <si>
    <t>50-59 J</t>
  </si>
  <si>
    <t>60-69 J</t>
  </si>
  <si>
    <t>70-90 J</t>
  </si>
  <si>
    <t>&gt;90 Jahre</t>
  </si>
  <si>
    <t>Gewichtung:</t>
  </si>
  <si>
    <t>1/9</t>
  </si>
  <si>
    <t>5/9</t>
  </si>
  <si>
    <t>3/9</t>
  </si>
  <si>
    <t>Alter</t>
  </si>
  <si>
    <t>q1965(x)</t>
  </si>
  <si>
    <t>Gruppe</t>
  </si>
  <si>
    <t>q1965(y)</t>
  </si>
  <si>
    <t>Gruppe</t>
  </si>
  <si>
    <t>Geb.-Jahr</t>
  </si>
  <si>
    <t>AV Mann</t>
  </si>
  <si>
    <t>ger.</t>
  </si>
  <si>
    <t>Gruppen</t>
  </si>
  <si>
    <t>ger.</t>
  </si>
  <si>
    <t>AV Frau</t>
  </si>
  <si>
    <t>ger.</t>
  </si>
  <si>
    <t>Gruppen</t>
  </si>
  <si>
    <t>ger.</t>
  </si>
  <si>
    <t>Bemerkung: Die mit gelb markierten Felder wurden monotonisiert, da sonst die AV nicht mehr monoton wäre.</t>
  </si>
  <si>
    <t>Rententafel AVÖ 2005R, 2. Ordnung</t>
  </si>
  <si>
    <t>Generationentafel</t>
  </si>
  <si>
    <t>BW sofort beginnende Leibrente</t>
  </si>
  <si>
    <t>Endresultat</t>
  </si>
  <si>
    <t>Geb.Jahr:</t>
  </si>
  <si>
    <t>Trend-Halbierung:</t>
  </si>
  <si>
    <t>Zinsrate:</t>
  </si>
  <si>
    <t>Alter</t>
  </si>
  <si>
    <t>q(2001)Einzel(x)</t>
  </si>
  <si>
    <t>q(2001)Gruppe(x)</t>
  </si>
  <si>
    <t>Anfangstrend M</t>
  </si>
  <si>
    <t>q(2001)Einzel(y)</t>
  </si>
  <si>
    <t>q(2001)Gruppe(y)</t>
  </si>
  <si>
    <t>Anfangstrend F</t>
  </si>
  <si>
    <t>Jahr</t>
  </si>
  <si>
    <t>Alter</t>
  </si>
  <si>
    <t>G(tau+x)</t>
  </si>
  <si>
    <t>qEinzel(x)</t>
  </si>
  <si>
    <t>qGruppe(x)</t>
  </si>
  <si>
    <t>qEinzel(y)</t>
  </si>
  <si>
    <t>qGruppe(y)</t>
  </si>
  <si>
    <t>Jahr</t>
  </si>
  <si>
    <t>Alter</t>
  </si>
  <si>
    <t>äEinzel(x)</t>
  </si>
  <si>
    <t>äGruppe(x)</t>
  </si>
  <si>
    <t>äEinzel(y)</t>
  </si>
  <si>
    <t>äGruppe(y)</t>
  </si>
  <si>
    <t>:</t>
  </si>
  <si>
    <t>M</t>
  </si>
  <si>
    <t>W</t>
  </si>
  <si>
    <t xml:space="preserve">Mischung </t>
  </si>
  <si>
    <t>Basisannhame</t>
  </si>
  <si>
    <t>Absicherung Geschlechterselektion</t>
  </si>
  <si>
    <t>resultierende Annahme</t>
  </si>
  <si>
    <t>qEinzel(u)</t>
  </si>
  <si>
    <t>qGruppe(u)</t>
  </si>
  <si>
    <t>Anfangstrend U</t>
  </si>
  <si>
    <t>q(2001)Einzel(u)</t>
  </si>
  <si>
    <t>q(2001)Gruppe(u)</t>
  </si>
  <si>
    <t>Rententafel AVÖ 2005R Unisex</t>
  </si>
  <si>
    <t>G(tau+u)</t>
  </si>
  <si>
    <t>äEinzel(u)</t>
  </si>
  <si>
    <t>äGruppe(u)</t>
  </si>
  <si>
    <t>konstant bis Alter PA</t>
  </si>
  <si>
    <r>
      <rPr>
        <b/>
        <vertAlign val="subscript"/>
        <sz val="12"/>
        <color indexed="9"/>
        <rFont val="Times"/>
        <family val="1"/>
      </rPr>
      <t>(y-PA)</t>
    </r>
    <r>
      <rPr>
        <b/>
        <sz val="12"/>
        <color indexed="9"/>
        <rFont val="Times"/>
        <family val="1"/>
      </rPr>
      <t>p</t>
    </r>
    <r>
      <rPr>
        <b/>
        <vertAlign val="subscript"/>
        <sz val="12"/>
        <color indexed="9"/>
        <rFont val="Times"/>
        <family val="1"/>
      </rPr>
      <t>y</t>
    </r>
    <r>
      <rPr>
        <b/>
        <sz val="12"/>
        <color indexed="9"/>
        <rFont val="Times"/>
        <family val="1"/>
      </rPr>
      <t>Gruppe</t>
    </r>
  </si>
  <si>
    <r>
      <rPr>
        <b/>
        <vertAlign val="subscript"/>
        <sz val="12"/>
        <color indexed="9"/>
        <rFont val="Times"/>
        <family val="1"/>
      </rPr>
      <t>(y-PA)</t>
    </r>
    <r>
      <rPr>
        <b/>
        <sz val="12"/>
        <color indexed="9"/>
        <rFont val="Times"/>
        <family val="1"/>
      </rPr>
      <t>p</t>
    </r>
    <r>
      <rPr>
        <b/>
        <vertAlign val="subscript"/>
        <sz val="12"/>
        <color indexed="9"/>
        <rFont val="Times"/>
        <family val="1"/>
      </rPr>
      <t>y</t>
    </r>
    <r>
      <rPr>
        <b/>
        <sz val="12"/>
        <color indexed="9"/>
        <rFont val="Times"/>
        <family val="1"/>
      </rPr>
      <t>Einzel</t>
    </r>
  </si>
  <si>
    <r>
      <rPr>
        <b/>
        <vertAlign val="subscript"/>
        <sz val="12"/>
        <color indexed="9"/>
        <rFont val="Times"/>
        <family val="1"/>
      </rPr>
      <t>(x-PA)</t>
    </r>
    <r>
      <rPr>
        <b/>
        <sz val="12"/>
        <color indexed="9"/>
        <rFont val="Times"/>
        <family val="1"/>
      </rPr>
      <t>p</t>
    </r>
    <r>
      <rPr>
        <b/>
        <vertAlign val="subscript"/>
        <sz val="12"/>
        <color indexed="9"/>
        <rFont val="Times"/>
        <family val="1"/>
      </rPr>
      <t>x</t>
    </r>
    <r>
      <rPr>
        <b/>
        <sz val="12"/>
        <color indexed="9"/>
        <rFont val="Times"/>
        <family val="1"/>
      </rPr>
      <t>Gruppe</t>
    </r>
  </si>
  <si>
    <r>
      <rPr>
        <b/>
        <vertAlign val="subscript"/>
        <sz val="12"/>
        <color indexed="9"/>
        <rFont val="Times"/>
        <family val="1"/>
      </rPr>
      <t>(x-PA)</t>
    </r>
    <r>
      <rPr>
        <b/>
        <sz val="12"/>
        <color indexed="9"/>
        <rFont val="Times"/>
        <family val="1"/>
      </rPr>
      <t>p</t>
    </r>
    <r>
      <rPr>
        <b/>
        <vertAlign val="subscript"/>
        <sz val="12"/>
        <color indexed="9"/>
        <rFont val="Times"/>
        <family val="1"/>
      </rPr>
      <t>x</t>
    </r>
    <r>
      <rPr>
        <b/>
        <sz val="12"/>
        <color indexed="9"/>
        <rFont val="Times"/>
        <family val="1"/>
      </rPr>
      <t>Einzel</t>
    </r>
  </si>
  <si>
    <t>Geburtsjahr</t>
  </si>
  <si>
    <t>Zinsrate</t>
  </si>
  <si>
    <t xml:space="preserve">äEinzel(u zu x) </t>
  </si>
  <si>
    <t xml:space="preserve">äEinzel(u zu y) </t>
  </si>
  <si>
    <t>äGruppe(u zu x)</t>
  </si>
  <si>
    <t>äGruppe(u zu y)</t>
  </si>
  <si>
    <t>Basis</t>
  </si>
  <si>
    <t>AVÖ 2005R exakt, geschlechtsspezifisch</t>
  </si>
  <si>
    <t>Einzel- und Gruppentarif</t>
  </si>
  <si>
    <t>Schritt 1</t>
  </si>
  <si>
    <t>Mischungsverhältnis männlich zu weiblich (M : W)</t>
  </si>
  <si>
    <t>Schritt 2</t>
  </si>
  <si>
    <t>Annahme Altersgrenze PA = 60 (Musterwert), im Tabellenblatt "AVÖ2005R exakt Unisex" in Zelle Y1 einstellbar</t>
  </si>
  <si>
    <t>Absicherung Geschlechterselektion = 10:90 (Musterwerte), im Tabellenblatt "AVÖ2005R exakt Unisex" im Bereich T3:V3 einstellbar</t>
  </si>
  <si>
    <t>Basisannahme = 50:50 (Musterwerte), im Tabellenblatt "AVÖ2005R exakt Unisex" im Bereich T2:V2 einstellbar</t>
  </si>
  <si>
    <t>daraus resultierendes Mischungsverhältnis = 10:90 (Musterwerte) wird berechnet</t>
  </si>
  <si>
    <t>vom Alter 0 bis zur Altersgrenze PA konstantes Mischungsverhältnis (das 'resultierende' aus Schritt 1)</t>
  </si>
  <si>
    <t>davon ausgehend resultiert vom Alter PA+1 bis 120 das Mischungsverhältnis direkt aus den qx und qy Verläufen</t>
  </si>
  <si>
    <t>Generationentafeln für Geburtsjahrgänge 1965 und 1975 (getroffene Wahl)</t>
  </si>
  <si>
    <t>Schritt 3</t>
  </si>
  <si>
    <t>Daraus und aus den beiden Unisextafeln Einzeltarif aus Schritt 2 wird direkt ein Unisex-Anfangstend rückberechnet</t>
  </si>
  <si>
    <t>Dieser Anfangstrend wird als auch für den Gruppentraif gültig definiert</t>
  </si>
  <si>
    <t>Daraus wird direkt eine eindeutige Unisex-Basistafeln 2001 (Einzel und Gruppe getrennt) rückberechnet</t>
  </si>
  <si>
    <t>Plausibilisierung der Ergenbisse:</t>
  </si>
  <si>
    <t>Vorgangsweise zur Unisex-Tarif Konstruktion</t>
  </si>
  <si>
    <t>Tabellenblatt "AVÖ2005R exakt Unisex" im Bereich ab Spalte R oben Einstellungen aus Schritt 1 vornehmen, darunter vergleichende Darstellungen in 4 Diagrammen</t>
  </si>
  <si>
    <t>28.6.2011, Sven Jörgen</t>
  </si>
  <si>
    <r>
      <rPr>
        <b/>
        <sz val="10"/>
        <rFont val="Arial"/>
        <family val="2"/>
      </rPr>
      <t>Unisex Generationentafeln und Barwerte berechnen:</t>
    </r>
    <r>
      <rPr>
        <sz val="10"/>
        <rFont val="Arial"/>
        <family val="2"/>
        <charset val="1"/>
      </rPr>
      <t xml:space="preserve"> Tabellenblatt "AVÖ2005R exakt Unisex", alle Parameter sind ca. ab Spalte R oben einzustellen</t>
    </r>
  </si>
  <si>
    <t>Unisex-Generationentafeln für die beiden Geburtsjahrgänge 1965 und 1975 (Einzel und Gruppe getrennt) werden so berechnen:</t>
  </si>
  <si>
    <t>Annahme: Funktion G(.) zur Generationenfortschreibung der q's gilt unverändert auch für Unisex</t>
  </si>
  <si>
    <r>
      <rPr>
        <b/>
        <sz val="10"/>
        <rFont val="Arial"/>
        <family val="2"/>
      </rPr>
      <t>fertig</t>
    </r>
    <r>
      <rPr>
        <sz val="10"/>
        <rFont val="Arial"/>
        <family val="2"/>
        <charset val="1"/>
      </rPr>
      <t>, Umsetzung im Tabellenblatt "Unisex Konstruktion", Parametrisierungen wie in Schritt 1 beschrieben</t>
    </r>
  </si>
  <si>
    <t>Basisannahme</t>
  </si>
  <si>
    <t>Männer</t>
  </si>
  <si>
    <t>Frauen</t>
  </si>
  <si>
    <t>Unisex</t>
  </si>
  <si>
    <t>Vergleich Barwerte (Einzel)</t>
  </si>
  <si>
    <t>"Frauenanteil am unisex-Barwert"</t>
  </si>
  <si>
    <t>30:70</t>
  </si>
  <si>
    <t>40:60</t>
  </si>
  <si>
    <t>PA 60</t>
  </si>
  <si>
    <t>PA 65</t>
  </si>
  <si>
    <t>"Frauenanteil unisex-Barwert"</t>
  </si>
  <si>
    <t>FIXE WERTE ALS ZUSAMMENFASSUNG FÜR DIE DOKUMENTATION:</t>
  </si>
  <si>
    <t>Hinterbliebenenübergang</t>
  </si>
  <si>
    <t>lEinzel(x)</t>
  </si>
  <si>
    <t>lEinzel(y)</t>
  </si>
  <si>
    <t>lEinzel(u)</t>
  </si>
  <si>
    <t>v^x</t>
  </si>
  <si>
    <t>D(x)</t>
  </si>
  <si>
    <t>D(y)</t>
  </si>
  <si>
    <t>D(u)</t>
  </si>
  <si>
    <t>D(x,y)</t>
  </si>
  <si>
    <t>D(u,u)</t>
  </si>
  <si>
    <t>N(x,y)</t>
  </si>
  <si>
    <t>N(u,u)</t>
  </si>
  <si>
    <t>ä(x,y)</t>
  </si>
  <si>
    <t>ä(u,u)</t>
  </si>
  <si>
    <t>Übergang</t>
  </si>
  <si>
    <t>F=&gt;M</t>
  </si>
  <si>
    <t>M=&gt;F</t>
  </si>
  <si>
    <t>U=&gt;U</t>
  </si>
  <si>
    <t>u,u zu x,y</t>
  </si>
  <si>
    <t>u,u zu y,x</t>
  </si>
  <si>
    <t>(Änderungen im Blatt "AVÖ 2005R exakt unisex"!)</t>
  </si>
  <si>
    <t>Annahme: keine Altersunterschied, d.h. x = y = u</t>
  </si>
  <si>
    <t>Werte ab u=100 gleich Einzeltarif</t>
  </si>
  <si>
    <t>(Gruppe liegt unter Einzel, wird in der finalen Tafel gleichgesetzt)</t>
  </si>
  <si>
    <t>im grauen Block ist Gruppe = Einzel gesetzt</t>
  </si>
  <si>
    <t>Rententafel AVÖ 2005R Unisex mit Altersverschiebung</t>
  </si>
  <si>
    <t>q(1972)Einzel(u)</t>
  </si>
  <si>
    <t>q(1972)Gruppe(u)</t>
  </si>
  <si>
    <t>Basistafel Generation 1972</t>
  </si>
  <si>
    <t>Einzel</t>
  </si>
  <si>
    <t>Altersverschiebung</t>
  </si>
</sst>
</file>

<file path=xl/styles.xml><?xml version="1.0" encoding="utf-8"?>
<styleSheet xmlns="http://schemas.openxmlformats.org/spreadsheetml/2006/main">
  <numFmts count="5">
    <numFmt numFmtId="164" formatCode="0.000000"/>
    <numFmt numFmtId="165" formatCode="0.0000"/>
    <numFmt numFmtId="166" formatCode="0.000"/>
    <numFmt numFmtId="167" formatCode="0.00000"/>
    <numFmt numFmtId="168" formatCode="0.0%"/>
  </numFmts>
  <fonts count="22">
    <font>
      <sz val="10"/>
      <name val="Arial"/>
      <family val="2"/>
      <charset val="1"/>
    </font>
    <font>
      <sz val="10"/>
      <name val="Arial"/>
      <family val="2"/>
      <charset val="1"/>
    </font>
    <font>
      <sz val="20"/>
      <name val="Arial Black"/>
      <family val="2"/>
    </font>
    <font>
      <sz val="14"/>
      <name val="Arial"/>
      <family val="2"/>
      <charset val="1"/>
    </font>
    <font>
      <sz val="15"/>
      <name val="Arial"/>
      <family val="2"/>
      <charset val="1"/>
    </font>
    <font>
      <sz val="15"/>
      <color indexed="20"/>
      <name val="Arial"/>
      <family val="2"/>
      <charset val="1"/>
    </font>
    <font>
      <b/>
      <sz val="12"/>
      <color indexed="9"/>
      <name val="Times"/>
      <family val="1"/>
      <charset val="1"/>
    </font>
    <font>
      <b/>
      <i/>
      <sz val="12"/>
      <color indexed="9"/>
      <name val="Times"/>
      <family val="1"/>
      <charset val="1"/>
    </font>
    <font>
      <sz val="12"/>
      <name val="Arial"/>
      <family val="2"/>
      <charset val="1"/>
    </font>
    <font>
      <sz val="12"/>
      <color indexed="8"/>
      <name val="Times"/>
      <family val="1"/>
      <charset val="1"/>
    </font>
    <font>
      <sz val="10"/>
      <color indexed="9"/>
      <name val="Arial"/>
      <family val="2"/>
      <charset val="1"/>
    </font>
    <font>
      <b/>
      <sz val="10"/>
      <name val="Arial"/>
      <family val="2"/>
    </font>
    <font>
      <b/>
      <sz val="10"/>
      <color theme="4"/>
      <name val="Arial"/>
      <family val="2"/>
    </font>
    <font>
      <b/>
      <vertAlign val="subscript"/>
      <sz val="12"/>
      <color indexed="9"/>
      <name val="Times"/>
      <family val="1"/>
    </font>
    <font>
      <b/>
      <sz val="12"/>
      <color indexed="9"/>
      <name val="Times"/>
      <family val="1"/>
    </font>
    <font>
      <sz val="18"/>
      <name val="Arial Black"/>
      <family val="2"/>
    </font>
    <font>
      <sz val="16"/>
      <name val="Arial Black"/>
      <family val="2"/>
    </font>
    <font>
      <sz val="10"/>
      <name val="Arial"/>
      <family val="2"/>
    </font>
    <font>
      <i/>
      <sz val="10"/>
      <name val="Arial"/>
      <family val="2"/>
    </font>
    <font>
      <sz val="8"/>
      <color indexed="20"/>
      <name val="Arial"/>
      <family val="2"/>
      <charset val="1"/>
    </font>
    <font>
      <b/>
      <sz val="12"/>
      <name val="Arial"/>
      <family val="2"/>
    </font>
    <font>
      <b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8"/>
        <bgColor indexed="58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7">
    <xf numFmtId="0" fontId="1" fillId="0" borderId="0" xfId="0" applyFont="1"/>
    <xf numFmtId="0" fontId="1" fillId="0" borderId="0" xfId="0" applyFont="1" applyBorder="1"/>
    <xf numFmtId="0" fontId="5" fillId="2" borderId="2" xfId="0" applyFont="1" applyFill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 applyProtection="1">
      <alignment horizontal="left" vertical="center"/>
      <protection locked="0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164" fontId="8" fillId="4" borderId="0" xfId="0" applyNumberFormat="1" applyFont="1" applyFill="1" applyBorder="1" applyAlignment="1">
      <alignment horizontal="center"/>
    </xf>
    <xf numFmtId="164" fontId="8" fillId="4" borderId="7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165" fontId="8" fillId="4" borderId="0" xfId="0" applyNumberFormat="1" applyFont="1" applyFill="1" applyBorder="1" applyAlignment="1">
      <alignment horizontal="center"/>
    </xf>
    <xf numFmtId="164" fontId="8" fillId="4" borderId="8" xfId="0" applyNumberFormat="1" applyFont="1" applyFill="1" applyBorder="1" applyAlignment="1">
      <alignment horizontal="center"/>
    </xf>
    <xf numFmtId="164" fontId="8" fillId="4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0" fillId="3" borderId="6" xfId="0" applyFont="1" applyFill="1" applyBorder="1" applyAlignment="1">
      <alignment horizontal="center"/>
    </xf>
    <xf numFmtId="165" fontId="1" fillId="4" borderId="10" xfId="0" applyNumberFormat="1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64" fontId="1" fillId="5" borderId="9" xfId="0" applyNumberFormat="1" applyFont="1" applyFill="1" applyBorder="1" applyAlignment="1">
      <alignment horizontal="center"/>
    </xf>
    <xf numFmtId="164" fontId="1" fillId="5" borderId="11" xfId="0" applyNumberFormat="1" applyFont="1" applyFill="1" applyBorder="1" applyAlignment="1">
      <alignment horizontal="center"/>
    </xf>
    <xf numFmtId="166" fontId="1" fillId="5" borderId="9" xfId="0" applyNumberFormat="1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166" fontId="1" fillId="5" borderId="11" xfId="0" applyNumberFormat="1" applyFont="1" applyFill="1" applyBorder="1" applyAlignment="1">
      <alignment horizontal="center"/>
    </xf>
    <xf numFmtId="164" fontId="1" fillId="5" borderId="10" xfId="0" applyNumberFormat="1" applyFont="1" applyFill="1" applyBorder="1" applyAlignment="1">
      <alignment horizontal="center"/>
    </xf>
    <xf numFmtId="164" fontId="1" fillId="5" borderId="12" xfId="0" applyNumberFormat="1" applyFont="1" applyFill="1" applyBorder="1" applyAlignment="1">
      <alignment horizontal="center"/>
    </xf>
    <xf numFmtId="166" fontId="1" fillId="5" borderId="10" xfId="0" applyNumberFormat="1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166" fontId="1" fillId="5" borderId="12" xfId="0" applyNumberFormat="1" applyFont="1" applyFill="1" applyBorder="1" applyAlignment="1">
      <alignment horizontal="center"/>
    </xf>
    <xf numFmtId="166" fontId="1" fillId="4" borderId="12" xfId="0" applyNumberFormat="1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166" fontId="1" fillId="4" borderId="10" xfId="0" applyNumberFormat="1" applyFont="1" applyFill="1" applyBorder="1" applyAlignment="1">
      <alignment horizontal="center"/>
    </xf>
    <xf numFmtId="164" fontId="1" fillId="4" borderId="10" xfId="0" applyNumberFormat="1" applyFont="1" applyFill="1" applyBorder="1" applyAlignment="1">
      <alignment horizontal="center"/>
    </xf>
    <xf numFmtId="164" fontId="1" fillId="4" borderId="12" xfId="0" applyNumberFormat="1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right"/>
    </xf>
    <xf numFmtId="0" fontId="1" fillId="6" borderId="0" xfId="0" applyFont="1" applyFill="1" applyBorder="1"/>
    <xf numFmtId="0" fontId="1" fillId="6" borderId="0" xfId="0" applyFont="1" applyFill="1" applyBorder="1" applyAlignment="1" applyProtection="1">
      <alignment horizontal="left" vertical="center"/>
      <protection locked="0"/>
    </xf>
    <xf numFmtId="0" fontId="9" fillId="7" borderId="0" xfId="0" applyFont="1" applyFill="1" applyBorder="1" applyAlignment="1">
      <alignment horizontal="center"/>
    </xf>
    <xf numFmtId="165" fontId="8" fillId="7" borderId="0" xfId="0" applyNumberFormat="1" applyFont="1" applyFill="1" applyBorder="1" applyAlignment="1">
      <alignment horizontal="center"/>
    </xf>
    <xf numFmtId="164" fontId="8" fillId="7" borderId="0" xfId="0" applyNumberFormat="1" applyFont="1" applyFill="1" applyBorder="1" applyAlignment="1">
      <alignment horizontal="center"/>
    </xf>
    <xf numFmtId="164" fontId="1" fillId="0" borderId="0" xfId="0" applyNumberFormat="1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14" fillId="3" borderId="4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0" fontId="1" fillId="8" borderId="0" xfId="0" applyFont="1" applyFill="1" applyBorder="1" applyAlignment="1" applyProtection="1">
      <alignment horizontal="left" vertical="center"/>
      <protection locked="0"/>
    </xf>
    <xf numFmtId="0" fontId="1" fillId="8" borderId="0" xfId="0" applyFont="1" applyFill="1" applyBorder="1"/>
    <xf numFmtId="167" fontId="8" fillId="9" borderId="0" xfId="0" applyNumberFormat="1" applyFont="1" applyFill="1" applyBorder="1" applyAlignment="1">
      <alignment horizontal="center"/>
    </xf>
    <xf numFmtId="164" fontId="8" fillId="9" borderId="0" xfId="0" applyNumberFormat="1" applyFont="1" applyFill="1" applyBorder="1" applyAlignment="1">
      <alignment horizontal="center"/>
    </xf>
    <xf numFmtId="10" fontId="1" fillId="0" borderId="0" xfId="1" applyNumberFormat="1" applyFont="1"/>
    <xf numFmtId="10" fontId="1" fillId="0" borderId="0" xfId="1" applyNumberFormat="1" applyFont="1" applyBorder="1"/>
    <xf numFmtId="0" fontId="1" fillId="0" borderId="0" xfId="0" applyFont="1"/>
    <xf numFmtId="0" fontId="16" fillId="0" borderId="0" xfId="0" applyFont="1" applyBorder="1" applyAlignment="1">
      <alignment horizontal="center"/>
    </xf>
    <xf numFmtId="0" fontId="1" fillId="0" borderId="0" xfId="0" applyFont="1"/>
    <xf numFmtId="165" fontId="5" fillId="2" borderId="2" xfId="0" applyNumberFormat="1" applyFont="1" applyFill="1" applyBorder="1" applyAlignment="1" applyProtection="1">
      <alignment horizontal="center"/>
      <protection locked="0"/>
    </xf>
    <xf numFmtId="10" fontId="12" fillId="0" borderId="0" xfId="1" applyNumberFormat="1" applyFont="1"/>
    <xf numFmtId="164" fontId="1" fillId="0" borderId="0" xfId="0" applyNumberFormat="1" applyFont="1" applyBorder="1"/>
    <xf numFmtId="167" fontId="8" fillId="4" borderId="0" xfId="0" applyNumberFormat="1" applyFont="1" applyFill="1" applyBorder="1" applyAlignment="1">
      <alignment horizontal="center"/>
    </xf>
    <xf numFmtId="0" fontId="17" fillId="0" borderId="0" xfId="0" applyFont="1"/>
    <xf numFmtId="0" fontId="0" fillId="0" borderId="0" xfId="0" applyBorder="1"/>
    <xf numFmtId="0" fontId="1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Font="1" applyFill="1" applyBorder="1"/>
    <xf numFmtId="168" fontId="1" fillId="0" borderId="0" xfId="1" applyNumberFormat="1" applyFont="1" applyBorder="1"/>
    <xf numFmtId="165" fontId="1" fillId="0" borderId="0" xfId="0" applyNumberFormat="1" applyFont="1" applyBorder="1"/>
    <xf numFmtId="0" fontId="11" fillId="6" borderId="0" xfId="0" applyFont="1" applyFill="1" applyBorder="1"/>
    <xf numFmtId="0" fontId="0" fillId="6" borderId="0" xfId="0" applyFill="1" applyBorder="1"/>
    <xf numFmtId="0" fontId="1" fillId="6" borderId="18" xfId="0" applyFont="1" applyFill="1" applyBorder="1"/>
    <xf numFmtId="0" fontId="18" fillId="6" borderId="0" xfId="0" applyFont="1" applyFill="1" applyBorder="1" applyAlignment="1">
      <alignment horizontal="right"/>
    </xf>
    <xf numFmtId="0" fontId="18" fillId="6" borderId="14" xfId="0" applyFont="1" applyFill="1" applyBorder="1" applyAlignment="1">
      <alignment horizontal="right"/>
    </xf>
    <xf numFmtId="0" fontId="18" fillId="6" borderId="15" xfId="0" applyFont="1" applyFill="1" applyBorder="1" applyAlignment="1">
      <alignment horizontal="right"/>
    </xf>
    <xf numFmtId="165" fontId="1" fillId="6" borderId="14" xfId="0" applyNumberFormat="1" applyFont="1" applyFill="1" applyBorder="1"/>
    <xf numFmtId="165" fontId="1" fillId="6" borderId="15" xfId="0" applyNumberFormat="1" applyFont="1" applyFill="1" applyBorder="1"/>
    <xf numFmtId="168" fontId="1" fillId="6" borderId="14" xfId="1" applyNumberFormat="1" applyFont="1" applyFill="1" applyBorder="1"/>
    <xf numFmtId="168" fontId="1" fillId="6" borderId="15" xfId="1" applyNumberFormat="1" applyFont="1" applyFill="1" applyBorder="1"/>
    <xf numFmtId="165" fontId="1" fillId="6" borderId="16" xfId="0" applyNumberFormat="1" applyFont="1" applyFill="1" applyBorder="1"/>
    <xf numFmtId="165" fontId="1" fillId="6" borderId="17" xfId="0" applyNumberFormat="1" applyFont="1" applyFill="1" applyBorder="1"/>
    <xf numFmtId="168" fontId="1" fillId="6" borderId="16" xfId="1" applyNumberFormat="1" applyFont="1" applyFill="1" applyBorder="1"/>
    <xf numFmtId="168" fontId="1" fillId="6" borderId="17" xfId="1" applyNumberFormat="1" applyFont="1" applyFill="1" applyBorder="1"/>
    <xf numFmtId="4" fontId="1" fillId="0" borderId="0" xfId="0" applyNumberFormat="1" applyFont="1"/>
    <xf numFmtId="167" fontId="1" fillId="0" borderId="0" xfId="0" applyNumberFormat="1" applyFont="1"/>
    <xf numFmtId="0" fontId="6" fillId="3" borderId="6" xfId="0" applyFont="1" applyFill="1" applyBorder="1" applyAlignment="1">
      <alignment horizontal="center"/>
    </xf>
    <xf numFmtId="10" fontId="5" fillId="2" borderId="2" xfId="1" applyNumberFormat="1" applyFont="1" applyFill="1" applyBorder="1" applyAlignment="1" applyProtection="1">
      <alignment horizontal="center"/>
      <protection locked="0"/>
    </xf>
    <xf numFmtId="0" fontId="19" fillId="2" borderId="2" xfId="0" applyFont="1" applyFill="1" applyBorder="1" applyAlignment="1" applyProtection="1">
      <alignment horizontal="left"/>
      <protection locked="0"/>
    </xf>
    <xf numFmtId="9" fontId="5" fillId="2" borderId="20" xfId="0" applyNumberFormat="1" applyFont="1" applyFill="1" applyBorder="1" applyAlignment="1" applyProtection="1">
      <alignment horizontal="center"/>
      <protection locked="0"/>
    </xf>
    <xf numFmtId="0" fontId="1" fillId="0" borderId="0" xfId="0" applyFont="1"/>
    <xf numFmtId="10" fontId="0" fillId="0" borderId="0" xfId="1" applyNumberFormat="1" applyFont="1"/>
    <xf numFmtId="0" fontId="15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0" fillId="3" borderId="3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right"/>
    </xf>
    <xf numFmtId="0" fontId="2" fillId="6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right" vertical="center"/>
    </xf>
    <xf numFmtId="0" fontId="18" fillId="6" borderId="14" xfId="0" applyFont="1" applyFill="1" applyBorder="1" applyAlignment="1">
      <alignment horizontal="center"/>
    </xf>
    <xf numFmtId="0" fontId="18" fillId="6" borderId="15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20" fillId="2" borderId="21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4" fillId="2" borderId="19" xfId="0" applyFont="1" applyFill="1" applyBorder="1" applyAlignment="1">
      <alignment horizontal="right"/>
    </xf>
    <xf numFmtId="0" fontId="15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 vertical="top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94006B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8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 sz="179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AT"/>
              <a:t>Sterbewahrscheinlichkeiten nach AVÖ 2005R</a:t>
            </a:r>
          </a:p>
        </c:rich>
      </c:tx>
      <c:layout>
        <c:manualLayout>
          <c:xMode val="edge"/>
          <c:yMode val="edge"/>
          <c:x val="0.15058561070831009"/>
          <c:y val="3.032490974729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385387618516453"/>
          <c:y val="0.25559566787003618"/>
          <c:w val="0.62576687116564422"/>
          <c:h val="0.56101083032490973"/>
        </c:manualLayout>
      </c:layout>
      <c:lineChart>
        <c:grouping val="standard"/>
        <c:ser>
          <c:idx val="0"/>
          <c:order val="0"/>
          <c:tx>
            <c:strRef>
              <c:f>'AVÖ 2005R exakt'!$K$4</c:f>
              <c:strCache>
                <c:ptCount val="1"/>
                <c:pt idx="0">
                  <c:v>qEinzel(x)</c:v>
                </c:pt>
              </c:strCache>
            </c:strRef>
          </c:tx>
          <c:spPr>
            <a:ln w="3175">
              <a:solidFill>
                <a:srgbClr val="9999FF"/>
              </a:solidFill>
              <a:prstDash val="solid"/>
            </a:ln>
          </c:spPr>
          <c:marker>
            <c:symbol val="none"/>
          </c:marker>
          <c:dPt>
            <c:idx val="0"/>
            <c:spPr>
              <a:ln w="28575">
                <a:noFill/>
              </a:ln>
            </c:spPr>
          </c:dPt>
          <c:cat>
            <c:numRef>
              <c:f>'AVÖ 2005R exakt'!$I$5:$I$125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exakt'!$K$5:$K$125</c:f>
              <c:numCache>
                <c:formatCode>0.000000</c:formatCode>
                <c:ptCount val="121"/>
                <c:pt idx="0">
                  <c:v>1.7530300688283259E-2</c:v>
                </c:pt>
                <c:pt idx="1">
                  <c:v>1.081413135175874E-3</c:v>
                </c:pt>
                <c:pt idx="2">
                  <c:v>7.8917323896421669E-4</c:v>
                </c:pt>
                <c:pt idx="3">
                  <c:v>5.6621957026273544E-4</c:v>
                </c:pt>
                <c:pt idx="4">
                  <c:v>4.1172400251722133E-4</c:v>
                </c:pt>
                <c:pt idx="5">
                  <c:v>3.3638698336515568E-4</c:v>
                </c:pt>
                <c:pt idx="6">
                  <c:v>3.0372582777825905E-4</c:v>
                </c:pt>
                <c:pt idx="7">
                  <c:v>2.7638143109620932E-4</c:v>
                </c:pt>
                <c:pt idx="8">
                  <c:v>2.4907087857567971E-4</c:v>
                </c:pt>
                <c:pt idx="9">
                  <c:v>2.3911905725994693E-4</c:v>
                </c:pt>
                <c:pt idx="10">
                  <c:v>2.3278346878122247E-4</c:v>
                </c:pt>
                <c:pt idx="11">
                  <c:v>2.2023803937052847E-4</c:v>
                </c:pt>
                <c:pt idx="12">
                  <c:v>2.0835346900550537E-4</c:v>
                </c:pt>
                <c:pt idx="13">
                  <c:v>2.4121715364890125E-4</c:v>
                </c:pt>
                <c:pt idx="14">
                  <c:v>3.4905008893871588E-4</c:v>
                </c:pt>
                <c:pt idx="15">
                  <c:v>5.3738135836721315E-4</c:v>
                </c:pt>
                <c:pt idx="16">
                  <c:v>7.6174256501732973E-4</c:v>
                </c:pt>
                <c:pt idx="17">
                  <c:v>9.6747268047070272E-4</c:v>
                </c:pt>
                <c:pt idx="18">
                  <c:v>1.1025463288588274E-3</c:v>
                </c:pt>
                <c:pt idx="19">
                  <c:v>1.1212415711425497E-3</c:v>
                </c:pt>
                <c:pt idx="20">
                  <c:v>1.0772724851555685E-3</c:v>
                </c:pt>
                <c:pt idx="21">
                  <c:v>1.0420793854600231E-3</c:v>
                </c:pt>
                <c:pt idx="22">
                  <c:v>1.0037350158772153E-3</c:v>
                </c:pt>
                <c:pt idx="23">
                  <c:v>9.6374160077308422E-4</c:v>
                </c:pt>
                <c:pt idx="24">
                  <c:v>9.291098119609193E-4</c:v>
                </c:pt>
                <c:pt idx="25">
                  <c:v>8.9935491527845003E-4</c:v>
                </c:pt>
                <c:pt idx="26">
                  <c:v>8.6247516755837681E-4</c:v>
                </c:pt>
                <c:pt idx="27">
                  <c:v>8.1754710680356378E-4</c:v>
                </c:pt>
                <c:pt idx="28">
                  <c:v>7.6535745806154782E-4</c:v>
                </c:pt>
                <c:pt idx="29">
                  <c:v>7.1688000000000003E-4</c:v>
                </c:pt>
                <c:pt idx="30">
                  <c:v>6.8284875723940378E-4</c:v>
                </c:pt>
                <c:pt idx="31">
                  <c:v>6.7137401485931818E-4</c:v>
                </c:pt>
                <c:pt idx="32">
                  <c:v>6.8392480209761557E-4</c:v>
                </c:pt>
                <c:pt idx="33">
                  <c:v>7.0464323851964167E-4</c:v>
                </c:pt>
                <c:pt idx="34">
                  <c:v>7.2678427247235638E-4</c:v>
                </c:pt>
                <c:pt idx="35">
                  <c:v>7.4856702704701589E-4</c:v>
                </c:pt>
                <c:pt idx="36">
                  <c:v>7.7987190075749628E-4</c:v>
                </c:pt>
                <c:pt idx="37">
                  <c:v>8.3274726389072243E-4</c:v>
                </c:pt>
                <c:pt idx="38">
                  <c:v>9.036962747270322E-4</c:v>
                </c:pt>
                <c:pt idx="39">
                  <c:v>9.8451139368121326E-4</c:v>
                </c:pt>
                <c:pt idx="40">
                  <c:v>1.0688221547812808E-3</c:v>
                </c:pt>
                <c:pt idx="41">
                  <c:v>1.1297921280526333E-3</c:v>
                </c:pt>
                <c:pt idx="42">
                  <c:v>1.1841777538100554E-3</c:v>
                </c:pt>
                <c:pt idx="43">
                  <c:v>1.236172537987368E-3</c:v>
                </c:pt>
                <c:pt idx="44">
                  <c:v>1.2923791781535691E-3</c:v>
                </c:pt>
                <c:pt idx="45">
                  <c:v>1.3555556648863828E-3</c:v>
                </c:pt>
                <c:pt idx="46">
                  <c:v>1.4264032924176427E-3</c:v>
                </c:pt>
                <c:pt idx="47">
                  <c:v>1.5023832575132624E-3</c:v>
                </c:pt>
                <c:pt idx="48">
                  <c:v>1.5857704107673717E-3</c:v>
                </c:pt>
                <c:pt idx="49">
                  <c:v>1.6780128807844328E-3</c:v>
                </c:pt>
                <c:pt idx="50">
                  <c:v>1.777399366460145E-3</c:v>
                </c:pt>
                <c:pt idx="51">
                  <c:v>1.8784132112947523E-3</c:v>
                </c:pt>
                <c:pt idx="52">
                  <c:v>1.9735827435712881E-3</c:v>
                </c:pt>
                <c:pt idx="53">
                  <c:v>2.058287215692216E-3</c:v>
                </c:pt>
                <c:pt idx="54">
                  <c:v>2.1306370635380571E-3</c:v>
                </c:pt>
                <c:pt idx="55">
                  <c:v>2.1912705635599213E-3</c:v>
                </c:pt>
                <c:pt idx="56">
                  <c:v>2.2433828470214676E-3</c:v>
                </c:pt>
                <c:pt idx="57">
                  <c:v>2.2895856289744331E-3</c:v>
                </c:pt>
                <c:pt idx="58">
                  <c:v>2.3322635040115623E-3</c:v>
                </c:pt>
                <c:pt idx="59">
                  <c:v>2.3757917091410557E-3</c:v>
                </c:pt>
                <c:pt idx="60">
                  <c:v>2.4269600496758859E-3</c:v>
                </c:pt>
                <c:pt idx="61">
                  <c:v>2.5659216548929446E-3</c:v>
                </c:pt>
                <c:pt idx="62">
                  <c:v>2.7340472472128902E-3</c:v>
                </c:pt>
                <c:pt idx="63">
                  <c:v>2.9358750834177802E-3</c:v>
                </c:pt>
                <c:pt idx="64">
                  <c:v>3.1712244566081361E-3</c:v>
                </c:pt>
                <c:pt idx="65">
                  <c:v>3.4360448514776086E-3</c:v>
                </c:pt>
                <c:pt idx="66">
                  <c:v>3.7280068066604102E-3</c:v>
                </c:pt>
                <c:pt idx="67">
                  <c:v>4.0474967979868817E-3</c:v>
                </c:pt>
                <c:pt idx="68">
                  <c:v>4.3966899710678117E-3</c:v>
                </c:pt>
                <c:pt idx="69">
                  <c:v>4.7777852219796912E-3</c:v>
                </c:pt>
                <c:pt idx="70">
                  <c:v>5.1936645352867088E-3</c:v>
                </c:pt>
                <c:pt idx="71">
                  <c:v>5.6492216832810683E-3</c:v>
                </c:pt>
                <c:pt idx="72">
                  <c:v>6.1511518782310804E-3</c:v>
                </c:pt>
                <c:pt idx="73">
                  <c:v>6.7090355651143983E-3</c:v>
                </c:pt>
                <c:pt idx="74">
                  <c:v>7.3295148993903466E-3</c:v>
                </c:pt>
                <c:pt idx="75">
                  <c:v>8.0164985500253885E-3</c:v>
                </c:pt>
                <c:pt idx="76">
                  <c:v>8.792768691203148E-3</c:v>
                </c:pt>
                <c:pt idx="77">
                  <c:v>9.6722323486184182E-3</c:v>
                </c:pt>
                <c:pt idx="78">
                  <c:v>1.0677780478814404E-2</c:v>
                </c:pt>
                <c:pt idx="79">
                  <c:v>1.1967675834470122E-2</c:v>
                </c:pt>
                <c:pt idx="80">
                  <c:v>1.3566369838125727E-2</c:v>
                </c:pt>
                <c:pt idx="81">
                  <c:v>1.5527107764149834E-2</c:v>
                </c:pt>
                <c:pt idx="82">
                  <c:v>1.7942576781525863E-2</c:v>
                </c:pt>
                <c:pt idx="83">
                  <c:v>2.0705408004089675E-2</c:v>
                </c:pt>
                <c:pt idx="84">
                  <c:v>2.3863668914631021E-2</c:v>
                </c:pt>
                <c:pt idx="85">
                  <c:v>2.7634609152254352E-2</c:v>
                </c:pt>
                <c:pt idx="86">
                  <c:v>3.2197709133180638E-2</c:v>
                </c:pt>
                <c:pt idx="87">
                  <c:v>3.7671235776996867E-2</c:v>
                </c:pt>
                <c:pt idx="88">
                  <c:v>4.422832508813504E-2</c:v>
                </c:pt>
                <c:pt idx="89">
                  <c:v>5.2021275636941158E-2</c:v>
                </c:pt>
                <c:pt idx="90">
                  <c:v>6.112863959240384E-2</c:v>
                </c:pt>
                <c:pt idx="91">
                  <c:v>7.1911082988430866E-2</c:v>
                </c:pt>
                <c:pt idx="92">
                  <c:v>8.4261420879160387E-2</c:v>
                </c:pt>
                <c:pt idx="93">
                  <c:v>9.8801186797173812E-2</c:v>
                </c:pt>
                <c:pt idx="94">
                  <c:v>0.1160283078713083</c:v>
                </c:pt>
                <c:pt idx="95">
                  <c:v>0.13714998032275685</c:v>
                </c:pt>
                <c:pt idx="96">
                  <c:v>0.1628219670984849</c:v>
                </c:pt>
                <c:pt idx="97">
                  <c:v>0.19338723479096082</c:v>
                </c:pt>
                <c:pt idx="98">
                  <c:v>0.22623954717122968</c:v>
                </c:pt>
                <c:pt idx="99">
                  <c:v>0.26150480533104992</c:v>
                </c:pt>
                <c:pt idx="100">
                  <c:v>0.3003561546021693</c:v>
                </c:pt>
                <c:pt idx="101">
                  <c:v>0.3333902005279597</c:v>
                </c:pt>
                <c:pt idx="102">
                  <c:v>0.36687160397562596</c:v>
                </c:pt>
                <c:pt idx="103">
                  <c:v>0.40061101726099058</c:v>
                </c:pt>
                <c:pt idx="104">
                  <c:v>0.43445411257513999</c:v>
                </c:pt>
                <c:pt idx="105">
                  <c:v>0.46827602779204697</c:v>
                </c:pt>
                <c:pt idx="106">
                  <c:v>0.50197600688606303</c:v>
                </c:pt>
                <c:pt idx="107">
                  <c:v>0.53547432519593663</c:v>
                </c:pt>
                <c:pt idx="108">
                  <c:v>0.5687103504038995</c:v>
                </c:pt>
                <c:pt idx="109">
                  <c:v>0.60163929777671099</c:v>
                </c:pt>
                <c:pt idx="110">
                  <c:v>0.63423068600849875</c:v>
                </c:pt>
                <c:pt idx="111">
                  <c:v>0.66646530246455404</c:v>
                </c:pt>
                <c:pt idx="112">
                  <c:v>0.6983336803018545</c:v>
                </c:pt>
                <c:pt idx="113">
                  <c:v>0.73195241752806095</c:v>
                </c:pt>
                <c:pt idx="114">
                  <c:v>0.76022060946926628</c:v>
                </c:pt>
                <c:pt idx="115">
                  <c:v>0.78688706567886557</c:v>
                </c:pt>
                <c:pt idx="116">
                  <c:v>0.81185226024538071</c:v>
                </c:pt>
                <c:pt idx="117">
                  <c:v>0.83504068630410766</c:v>
                </c:pt>
                <c:pt idx="118">
                  <c:v>0.85640220780748566</c:v>
                </c:pt>
                <c:pt idx="119">
                  <c:v>0.87591283125720287</c:v>
                </c:pt>
                <c:pt idx="120">
                  <c:v>0.89357480716392423</c:v>
                </c:pt>
              </c:numCache>
            </c:numRef>
          </c:val>
        </c:ser>
        <c:ser>
          <c:idx val="1"/>
          <c:order val="1"/>
          <c:tx>
            <c:strRef>
              <c:f>'AVÖ 2005R exakt'!$L$4</c:f>
              <c:strCache>
                <c:ptCount val="1"/>
                <c:pt idx="0">
                  <c:v>qGruppe(x)</c:v>
                </c:pt>
              </c:strCache>
            </c:strRef>
          </c:tx>
          <c:spPr>
            <a:ln w="3175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numRef>
              <c:f>'AVÖ 2005R exakt'!$I$5:$I$125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exakt'!$L$5:$L$125</c:f>
              <c:numCache>
                <c:formatCode>0.000000</c:formatCode>
                <c:ptCount val="121"/>
                <c:pt idx="0">
                  <c:v>1.7530300688283259E-2</c:v>
                </c:pt>
                <c:pt idx="1">
                  <c:v>1.081413135175874E-3</c:v>
                </c:pt>
                <c:pt idx="2">
                  <c:v>7.8917323896421669E-4</c:v>
                </c:pt>
                <c:pt idx="3">
                  <c:v>5.6621957026273544E-4</c:v>
                </c:pt>
                <c:pt idx="4">
                  <c:v>4.1172400251722133E-4</c:v>
                </c:pt>
                <c:pt idx="5">
                  <c:v>3.3638698336515568E-4</c:v>
                </c:pt>
                <c:pt idx="6">
                  <c:v>3.0372582777825905E-4</c:v>
                </c:pt>
                <c:pt idx="7">
                  <c:v>2.7638143109620932E-4</c:v>
                </c:pt>
                <c:pt idx="8">
                  <c:v>2.4907087857567971E-4</c:v>
                </c:pt>
                <c:pt idx="9">
                  <c:v>2.3911905725994693E-4</c:v>
                </c:pt>
                <c:pt idx="10">
                  <c:v>2.3278346878122247E-4</c:v>
                </c:pt>
                <c:pt idx="11">
                  <c:v>2.2023803937052847E-4</c:v>
                </c:pt>
                <c:pt idx="12">
                  <c:v>2.0835346900550537E-4</c:v>
                </c:pt>
                <c:pt idx="13">
                  <c:v>2.4121715364890125E-4</c:v>
                </c:pt>
                <c:pt idx="14">
                  <c:v>3.4905008893871588E-4</c:v>
                </c:pt>
                <c:pt idx="15">
                  <c:v>5.3738135836721315E-4</c:v>
                </c:pt>
                <c:pt idx="16">
                  <c:v>7.6174256501732973E-4</c:v>
                </c:pt>
                <c:pt idx="17">
                  <c:v>9.6747268047070272E-4</c:v>
                </c:pt>
                <c:pt idx="18">
                  <c:v>1.1025463288588274E-3</c:v>
                </c:pt>
                <c:pt idx="19">
                  <c:v>1.1212415711425497E-3</c:v>
                </c:pt>
                <c:pt idx="20">
                  <c:v>1.0772724851555685E-3</c:v>
                </c:pt>
                <c:pt idx="21">
                  <c:v>1.0420793854600231E-3</c:v>
                </c:pt>
                <c:pt idx="22">
                  <c:v>1.0037350158772153E-3</c:v>
                </c:pt>
                <c:pt idx="23">
                  <c:v>9.6374160077308422E-4</c:v>
                </c:pt>
                <c:pt idx="24">
                  <c:v>9.291098119609193E-4</c:v>
                </c:pt>
                <c:pt idx="25">
                  <c:v>8.9935491527845003E-4</c:v>
                </c:pt>
                <c:pt idx="26">
                  <c:v>8.6247516755837681E-4</c:v>
                </c:pt>
                <c:pt idx="27">
                  <c:v>8.1754710680356378E-4</c:v>
                </c:pt>
                <c:pt idx="28">
                  <c:v>7.6535745806154782E-4</c:v>
                </c:pt>
                <c:pt idx="29">
                  <c:v>7.1688000000000003E-4</c:v>
                </c:pt>
                <c:pt idx="30">
                  <c:v>6.8284875723940378E-4</c:v>
                </c:pt>
                <c:pt idx="31">
                  <c:v>6.7137401485931818E-4</c:v>
                </c:pt>
                <c:pt idx="32">
                  <c:v>6.8392480209761557E-4</c:v>
                </c:pt>
                <c:pt idx="33">
                  <c:v>7.0464323851964167E-4</c:v>
                </c:pt>
                <c:pt idx="34">
                  <c:v>7.2678427247235638E-4</c:v>
                </c:pt>
                <c:pt idx="35">
                  <c:v>7.4856702704701589E-4</c:v>
                </c:pt>
                <c:pt idx="36">
                  <c:v>7.7987190075749628E-4</c:v>
                </c:pt>
                <c:pt idx="37">
                  <c:v>8.3274726389072243E-4</c:v>
                </c:pt>
                <c:pt idx="38">
                  <c:v>9.036962747270322E-4</c:v>
                </c:pt>
                <c:pt idx="39">
                  <c:v>9.8451139368121326E-4</c:v>
                </c:pt>
                <c:pt idx="40">
                  <c:v>1.0688221547812808E-3</c:v>
                </c:pt>
                <c:pt idx="41">
                  <c:v>1.1369836756532229E-3</c:v>
                </c:pt>
                <c:pt idx="42">
                  <c:v>1.1995367389437785E-3</c:v>
                </c:pt>
                <c:pt idx="43">
                  <c:v>1.2606835598906205E-3</c:v>
                </c:pt>
                <c:pt idx="44">
                  <c:v>1.3272141964326412E-3</c:v>
                </c:pt>
                <c:pt idx="45">
                  <c:v>1.402138333782822E-3</c:v>
                </c:pt>
                <c:pt idx="46">
                  <c:v>1.4864202612430693E-3</c:v>
                </c:pt>
                <c:pt idx="47">
                  <c:v>1.5776637356993241E-3</c:v>
                </c:pt>
                <c:pt idx="48">
                  <c:v>1.6785055225081538E-3</c:v>
                </c:pt>
                <c:pt idx="49">
                  <c:v>1.7907994074988457E-3</c:v>
                </c:pt>
                <c:pt idx="50">
                  <c:v>1.9130787074113009E-3</c:v>
                </c:pt>
                <c:pt idx="51">
                  <c:v>2.0397133309219364E-3</c:v>
                </c:pt>
                <c:pt idx="52">
                  <c:v>2.1627440288976099E-3</c:v>
                </c:pt>
                <c:pt idx="53">
                  <c:v>2.2770749001075783E-3</c:v>
                </c:pt>
                <c:pt idx="54">
                  <c:v>2.3804605048239262E-3</c:v>
                </c:pt>
                <c:pt idx="55">
                  <c:v>2.4734084043616282E-3</c:v>
                </c:pt>
                <c:pt idx="56">
                  <c:v>2.5593522620949135E-3</c:v>
                </c:pt>
                <c:pt idx="57">
                  <c:v>2.6411931781394316E-3</c:v>
                </c:pt>
                <c:pt idx="58">
                  <c:v>2.7216952579281494E-3</c:v>
                </c:pt>
                <c:pt idx="59">
                  <c:v>2.8061066993572623E-3</c:v>
                </c:pt>
                <c:pt idx="60">
                  <c:v>2.9028345692201775E-3</c:v>
                </c:pt>
                <c:pt idx="61">
                  <c:v>3.0684273470843759E-3</c:v>
                </c:pt>
                <c:pt idx="62">
                  <c:v>3.2675133588261442E-3</c:v>
                </c:pt>
                <c:pt idx="63">
                  <c:v>3.5052217829604094E-3</c:v>
                </c:pt>
                <c:pt idx="64">
                  <c:v>3.7809568730078364E-3</c:v>
                </c:pt>
                <c:pt idx="65">
                  <c:v>4.0894430574633898E-3</c:v>
                </c:pt>
                <c:pt idx="66">
                  <c:v>4.4274217394391739E-3</c:v>
                </c:pt>
                <c:pt idx="67">
                  <c:v>4.7948292742285518E-3</c:v>
                </c:pt>
                <c:pt idx="68">
                  <c:v>5.1936730473943031E-3</c:v>
                </c:pt>
                <c:pt idx="69">
                  <c:v>5.6259259916728224E-3</c:v>
                </c:pt>
                <c:pt idx="70">
                  <c:v>6.0943000038335363E-3</c:v>
                </c:pt>
                <c:pt idx="71">
                  <c:v>6.603785184471838E-3</c:v>
                </c:pt>
                <c:pt idx="72">
                  <c:v>7.1613572940748419E-3</c:v>
                </c:pt>
                <c:pt idx="73">
                  <c:v>7.7771845502924335E-3</c:v>
                </c:pt>
                <c:pt idx="74">
                  <c:v>8.4578249426717871E-3</c:v>
                </c:pt>
                <c:pt idx="75">
                  <c:v>9.2065320729711273E-3</c:v>
                </c:pt>
                <c:pt idx="76">
                  <c:v>1.0048024588655672E-2</c:v>
                </c:pt>
                <c:pt idx="77">
                  <c:v>1.0996393187481707E-2</c:v>
                </c:pt>
                <c:pt idx="78">
                  <c:v>1.2075544840397478E-2</c:v>
                </c:pt>
                <c:pt idx="79">
                  <c:v>1.3461089038239771E-2</c:v>
                </c:pt>
                <c:pt idx="80">
                  <c:v>1.5175030293239449E-2</c:v>
                </c:pt>
                <c:pt idx="81">
                  <c:v>1.7270746196713822E-2</c:v>
                </c:pt>
                <c:pt idx="82">
                  <c:v>1.984389431050369E-2</c:v>
                </c:pt>
                <c:pt idx="83">
                  <c:v>2.2767841572637219E-2</c:v>
                </c:pt>
                <c:pt idx="84">
                  <c:v>2.6088719629281935E-2</c:v>
                </c:pt>
                <c:pt idx="85">
                  <c:v>3.0035477401169301E-2</c:v>
                </c:pt>
                <c:pt idx="86">
                  <c:v>3.4790948842313769E-2</c:v>
                </c:pt>
                <c:pt idx="87">
                  <c:v>4.046797688572968E-2</c:v>
                </c:pt>
                <c:pt idx="88">
                  <c:v>4.7235450244107427E-2</c:v>
                </c:pt>
                <c:pt idx="89">
                  <c:v>5.5236361518956188E-2</c:v>
                </c:pt>
                <c:pt idx="90">
                  <c:v>6.453278022205243E-2</c:v>
                </c:pt>
                <c:pt idx="91">
                  <c:v>7.548179859190958E-2</c:v>
                </c:pt>
                <c:pt idx="92">
                  <c:v>8.7944533010838113E-2</c:v>
                </c:pt>
                <c:pt idx="93">
                  <c:v>0.10254207538375482</c:v>
                </c:pt>
                <c:pt idx="94">
                  <c:v>0.11975480368268969</c:v>
                </c:pt>
                <c:pt idx="95">
                  <c:v>0.14078148906916702</c:v>
                </c:pt>
                <c:pt idx="96">
                  <c:v>0.16623316720309533</c:v>
                </c:pt>
                <c:pt idx="97">
                  <c:v>0.19639181851293686</c:v>
                </c:pt>
                <c:pt idx="98">
                  <c:v>0.22855605386336594</c:v>
                </c:pt>
                <c:pt idx="99">
                  <c:v>0.26282799830744463</c:v>
                </c:pt>
                <c:pt idx="100">
                  <c:v>0.3003561546021693</c:v>
                </c:pt>
                <c:pt idx="101">
                  <c:v>0.3333902005279597</c:v>
                </c:pt>
                <c:pt idx="102">
                  <c:v>0.36687160397562596</c:v>
                </c:pt>
                <c:pt idx="103">
                  <c:v>0.40061101726099058</c:v>
                </c:pt>
                <c:pt idx="104">
                  <c:v>0.43445411257513999</c:v>
                </c:pt>
                <c:pt idx="105">
                  <c:v>0.46827602779204697</c:v>
                </c:pt>
                <c:pt idx="106">
                  <c:v>0.50197600688606303</c:v>
                </c:pt>
                <c:pt idx="107">
                  <c:v>0.53547432519593663</c:v>
                </c:pt>
                <c:pt idx="108">
                  <c:v>0.5687103504038995</c:v>
                </c:pt>
                <c:pt idx="109">
                  <c:v>0.60163929777671099</c:v>
                </c:pt>
                <c:pt idx="110">
                  <c:v>0.63423068600849875</c:v>
                </c:pt>
                <c:pt idx="111">
                  <c:v>0.66646530246455404</c:v>
                </c:pt>
                <c:pt idx="112">
                  <c:v>0.6983336803018545</c:v>
                </c:pt>
                <c:pt idx="113">
                  <c:v>0.73195241752806095</c:v>
                </c:pt>
                <c:pt idx="114">
                  <c:v>0.76022060946926628</c:v>
                </c:pt>
                <c:pt idx="115">
                  <c:v>0.78688706567886557</c:v>
                </c:pt>
                <c:pt idx="116">
                  <c:v>0.81185226024538071</c:v>
                </c:pt>
                <c:pt idx="117">
                  <c:v>0.83504068630410766</c:v>
                </c:pt>
                <c:pt idx="118">
                  <c:v>0.85640220780748566</c:v>
                </c:pt>
                <c:pt idx="119">
                  <c:v>0.87591283125720287</c:v>
                </c:pt>
                <c:pt idx="120">
                  <c:v>0.89357480716392423</c:v>
                </c:pt>
              </c:numCache>
            </c:numRef>
          </c:val>
        </c:ser>
        <c:ser>
          <c:idx val="2"/>
          <c:order val="2"/>
          <c:tx>
            <c:strRef>
              <c:f>'AVÖ 2005R exakt'!$M$4</c:f>
              <c:strCache>
                <c:ptCount val="1"/>
                <c:pt idx="0">
                  <c:v>qEinzel(y)</c:v>
                </c:pt>
              </c:strCache>
            </c:strRef>
          </c:tx>
          <c:spPr>
            <a:ln w="3175">
              <a:solidFill>
                <a:srgbClr val="FFFFCC"/>
              </a:solidFill>
              <a:prstDash val="solid"/>
            </a:ln>
          </c:spPr>
          <c:marker>
            <c:symbol val="none"/>
          </c:marker>
          <c:cat>
            <c:numRef>
              <c:f>'AVÖ 2005R exakt'!$I$5:$I$125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exakt'!$M$5:$M$125</c:f>
              <c:numCache>
                <c:formatCode>0.000000</c:formatCode>
                <c:ptCount val="121"/>
                <c:pt idx="0">
                  <c:v>1.2338798764444481E-2</c:v>
                </c:pt>
                <c:pt idx="1">
                  <c:v>1.0231446406385877E-3</c:v>
                </c:pt>
                <c:pt idx="2">
                  <c:v>6.303816550725915E-4</c:v>
                </c:pt>
                <c:pt idx="3">
                  <c:v>3.761478798418777E-4</c:v>
                </c:pt>
                <c:pt idx="4">
                  <c:v>2.7148732176565448E-4</c:v>
                </c:pt>
                <c:pt idx="5">
                  <c:v>2.2287261137243522E-4</c:v>
                </c:pt>
                <c:pt idx="6">
                  <c:v>2.1082437148393023E-4</c:v>
                </c:pt>
                <c:pt idx="7">
                  <c:v>2.0751415248497702E-4</c:v>
                </c:pt>
                <c:pt idx="8">
                  <c:v>1.860852377884598E-4</c:v>
                </c:pt>
                <c:pt idx="9">
                  <c:v>1.688079379745756E-4</c:v>
                </c:pt>
                <c:pt idx="10">
                  <c:v>1.6092458787751539E-4</c:v>
                </c:pt>
                <c:pt idx="11">
                  <c:v>1.5795235750352751E-4</c:v>
                </c:pt>
                <c:pt idx="12">
                  <c:v>1.5986026066620802E-4</c:v>
                </c:pt>
                <c:pt idx="13">
                  <c:v>1.7870482970667808E-4</c:v>
                </c:pt>
                <c:pt idx="14">
                  <c:v>2.2075861355628159E-4</c:v>
                </c:pt>
                <c:pt idx="15">
                  <c:v>2.6417353095497295E-4</c:v>
                </c:pt>
                <c:pt idx="16">
                  <c:v>3.0211931294515964E-4</c:v>
                </c:pt>
                <c:pt idx="17">
                  <c:v>3.4714605580327276E-4</c:v>
                </c:pt>
                <c:pt idx="18">
                  <c:v>3.7656141837469597E-4</c:v>
                </c:pt>
                <c:pt idx="19">
                  <c:v>3.6871404828742258E-4</c:v>
                </c:pt>
                <c:pt idx="20">
                  <c:v>3.4188040882284697E-4</c:v>
                </c:pt>
                <c:pt idx="21">
                  <c:v>3.1576114423677049E-4</c:v>
                </c:pt>
                <c:pt idx="22">
                  <c:v>2.9522026953170209E-4</c:v>
                </c:pt>
                <c:pt idx="23">
                  <c:v>2.7249116203557981E-4</c:v>
                </c:pt>
                <c:pt idx="24">
                  <c:v>2.5174136646253007E-4</c:v>
                </c:pt>
                <c:pt idx="25">
                  <c:v>2.4378838875403839E-4</c:v>
                </c:pt>
                <c:pt idx="26">
                  <c:v>2.4549518947656647E-4</c:v>
                </c:pt>
                <c:pt idx="27">
                  <c:v>2.4715447362905359E-4</c:v>
                </c:pt>
                <c:pt idx="28">
                  <c:v>2.4777369741250965E-4</c:v>
                </c:pt>
                <c:pt idx="29">
                  <c:v>2.4736000000000002E-4</c:v>
                </c:pt>
                <c:pt idx="30">
                  <c:v>2.5027034004036064E-4</c:v>
                </c:pt>
                <c:pt idx="31">
                  <c:v>2.6584265150199604E-4</c:v>
                </c:pt>
                <c:pt idx="32">
                  <c:v>2.8972577985594388E-4</c:v>
                </c:pt>
                <c:pt idx="33">
                  <c:v>3.1972842916909092E-4</c:v>
                </c:pt>
                <c:pt idx="34">
                  <c:v>3.4404111162396702E-4</c:v>
                </c:pt>
                <c:pt idx="35">
                  <c:v>3.6029212281365E-4</c:v>
                </c:pt>
                <c:pt idx="36">
                  <c:v>3.7937920245758059E-4</c:v>
                </c:pt>
                <c:pt idx="37">
                  <c:v>4.1141196715027288E-4</c:v>
                </c:pt>
                <c:pt idx="38">
                  <c:v>4.5333730618295377E-4</c:v>
                </c:pt>
                <c:pt idx="39">
                  <c:v>4.9978662486127264E-4</c:v>
                </c:pt>
                <c:pt idx="40">
                  <c:v>5.4850367472535837E-4</c:v>
                </c:pt>
                <c:pt idx="41">
                  <c:v>5.8714063975637244E-4</c:v>
                </c:pt>
                <c:pt idx="42">
                  <c:v>6.2267289397804502E-4</c:v>
                </c:pt>
                <c:pt idx="43">
                  <c:v>6.566939894928547E-4</c:v>
                </c:pt>
                <c:pt idx="44">
                  <c:v>6.889442264393854E-4</c:v>
                </c:pt>
                <c:pt idx="45">
                  <c:v>7.2313792153497398E-4</c:v>
                </c:pt>
                <c:pt idx="46">
                  <c:v>7.6459745053383094E-4</c:v>
                </c:pt>
                <c:pt idx="47">
                  <c:v>8.1150412789635735E-4</c:v>
                </c:pt>
                <c:pt idx="48">
                  <c:v>8.579307978285282E-4</c:v>
                </c:pt>
                <c:pt idx="49">
                  <c:v>9.0222665858190126E-4</c:v>
                </c:pt>
                <c:pt idx="50">
                  <c:v>9.4718471919365992E-4</c:v>
                </c:pt>
                <c:pt idx="51">
                  <c:v>9.9058846184921288E-4</c:v>
                </c:pt>
                <c:pt idx="52">
                  <c:v>1.0297033652560165E-3</c:v>
                </c:pt>
                <c:pt idx="53">
                  <c:v>1.0620797689824906E-3</c:v>
                </c:pt>
                <c:pt idx="54">
                  <c:v>1.0884407391607239E-3</c:v>
                </c:pt>
                <c:pt idx="55">
                  <c:v>1.1108807339942229E-3</c:v>
                </c:pt>
                <c:pt idx="56">
                  <c:v>1.1306376412832252E-3</c:v>
                </c:pt>
                <c:pt idx="57">
                  <c:v>1.146635107668528E-3</c:v>
                </c:pt>
                <c:pt idx="58">
                  <c:v>1.1604381097676019E-3</c:v>
                </c:pt>
                <c:pt idx="59">
                  <c:v>1.1766078227240264E-3</c:v>
                </c:pt>
                <c:pt idx="60">
                  <c:v>1.2000011752432674E-3</c:v>
                </c:pt>
                <c:pt idx="61">
                  <c:v>1.2612174727400889E-3</c:v>
                </c:pt>
                <c:pt idx="62">
                  <c:v>1.3369409637999708E-3</c:v>
                </c:pt>
                <c:pt idx="63">
                  <c:v>1.4279092326938347E-3</c:v>
                </c:pt>
                <c:pt idx="64">
                  <c:v>1.5338387669672588E-3</c:v>
                </c:pt>
                <c:pt idx="65">
                  <c:v>1.6538009093748304E-3</c:v>
                </c:pt>
                <c:pt idx="66">
                  <c:v>1.7984304186500018E-3</c:v>
                </c:pt>
                <c:pt idx="67">
                  <c:v>1.9640274931105851E-3</c:v>
                </c:pt>
                <c:pt idx="68">
                  <c:v>2.1468504340308643E-3</c:v>
                </c:pt>
                <c:pt idx="69">
                  <c:v>2.3376335137914217E-3</c:v>
                </c:pt>
                <c:pt idx="70">
                  <c:v>2.5494485299351988E-3</c:v>
                </c:pt>
                <c:pt idx="71">
                  <c:v>2.7832556025787483E-3</c:v>
                </c:pt>
                <c:pt idx="72">
                  <c:v>3.0577653787976994E-3</c:v>
                </c:pt>
                <c:pt idx="73">
                  <c:v>3.3780059515314148E-3</c:v>
                </c:pt>
                <c:pt idx="74">
                  <c:v>3.7639421759507064E-3</c:v>
                </c:pt>
                <c:pt idx="75">
                  <c:v>4.2226336776575637E-3</c:v>
                </c:pt>
                <c:pt idx="76">
                  <c:v>4.7483419914219338E-3</c:v>
                </c:pt>
                <c:pt idx="77">
                  <c:v>5.3489366124597482E-3</c:v>
                </c:pt>
                <c:pt idx="78">
                  <c:v>6.0336203746913491E-3</c:v>
                </c:pt>
                <c:pt idx="79">
                  <c:v>6.8343381259727033E-3</c:v>
                </c:pt>
                <c:pt idx="80">
                  <c:v>7.798690249039608E-3</c:v>
                </c:pt>
                <c:pt idx="81">
                  <c:v>8.9730557778059262E-3</c:v>
                </c:pt>
                <c:pt idx="82">
                  <c:v>1.0370550313719598E-2</c:v>
                </c:pt>
                <c:pt idx="83">
                  <c:v>1.2087263009084387E-2</c:v>
                </c:pt>
                <c:pt idx="84">
                  <c:v>1.4236351971734134E-2</c:v>
                </c:pt>
                <c:pt idx="85">
                  <c:v>1.6894640890223099E-2</c:v>
                </c:pt>
                <c:pt idx="86">
                  <c:v>2.0230300268235551E-2</c:v>
                </c:pt>
                <c:pt idx="87">
                  <c:v>2.4303697190983714E-2</c:v>
                </c:pt>
                <c:pt idx="88">
                  <c:v>2.9325062836892603E-2</c:v>
                </c:pt>
                <c:pt idx="89">
                  <c:v>3.5594403453631067E-2</c:v>
                </c:pt>
                <c:pt idx="90">
                  <c:v>4.326161161804163E-2</c:v>
                </c:pt>
                <c:pt idx="91">
                  <c:v>5.2529119167391197E-2</c:v>
                </c:pt>
                <c:pt idx="92">
                  <c:v>6.3643517887597312E-2</c:v>
                </c:pt>
                <c:pt idx="93">
                  <c:v>7.6690804257914968E-2</c:v>
                </c:pt>
                <c:pt idx="94">
                  <c:v>9.1630355699208091E-2</c:v>
                </c:pt>
                <c:pt idx="95">
                  <c:v>0.10830258853964993</c:v>
                </c:pt>
                <c:pt idx="96">
                  <c:v>0.12779799581651294</c:v>
                </c:pt>
                <c:pt idx="97">
                  <c:v>0.15064591049747583</c:v>
                </c:pt>
                <c:pt idx="98">
                  <c:v>0.17682749279414087</c:v>
                </c:pt>
                <c:pt idx="99">
                  <c:v>0.2065418038488806</c:v>
                </c:pt>
                <c:pt idx="100">
                  <c:v>0.23971328891578011</c:v>
                </c:pt>
                <c:pt idx="101">
                  <c:v>0.26943371703979574</c:v>
                </c:pt>
                <c:pt idx="102">
                  <c:v>0.30018940653676512</c:v>
                </c:pt>
                <c:pt idx="103">
                  <c:v>0.3318029448752367</c:v>
                </c:pt>
                <c:pt idx="104">
                  <c:v>0.36412068047714535</c:v>
                </c:pt>
                <c:pt idx="105">
                  <c:v>0.39700444152634506</c:v>
                </c:pt>
                <c:pt idx="106">
                  <c:v>0.43032379673663829</c:v>
                </c:pt>
                <c:pt idx="107">
                  <c:v>0.46396135742415728</c:v>
                </c:pt>
                <c:pt idx="108">
                  <c:v>0.49781319512674604</c:v>
                </c:pt>
                <c:pt idx="109">
                  <c:v>0.5317879037752764</c:v>
                </c:pt>
                <c:pt idx="110">
                  <c:v>0.565806299141423</c:v>
                </c:pt>
                <c:pt idx="111">
                  <c:v>0.59980059463875113</c:v>
                </c:pt>
                <c:pt idx="112">
                  <c:v>0.63371367049216287</c:v>
                </c:pt>
                <c:pt idx="113">
                  <c:v>0.67272954227432635</c:v>
                </c:pt>
                <c:pt idx="114">
                  <c:v>0.70458873968051938</c:v>
                </c:pt>
                <c:pt idx="115">
                  <c:v>0.73496061972678894</c:v>
                </c:pt>
                <c:pt idx="116">
                  <c:v>0.76366580828839603</c:v>
                </c:pt>
                <c:pt idx="117">
                  <c:v>0.79055586354721585</c:v>
                </c:pt>
                <c:pt idx="118">
                  <c:v>0.81551661506916251</c:v>
                </c:pt>
                <c:pt idx="119">
                  <c:v>0.83847049857376899</c:v>
                </c:pt>
                <c:pt idx="120">
                  <c:v>0.85937771722245282</c:v>
                </c:pt>
              </c:numCache>
            </c:numRef>
          </c:val>
        </c:ser>
        <c:ser>
          <c:idx val="3"/>
          <c:order val="3"/>
          <c:tx>
            <c:strRef>
              <c:f>'AVÖ 2005R exakt'!$N$4</c:f>
              <c:strCache>
                <c:ptCount val="1"/>
                <c:pt idx="0">
                  <c:v>qGruppe(y)</c:v>
                </c:pt>
              </c:strCache>
            </c:strRef>
          </c:tx>
          <c:spPr>
            <a:ln w="3175">
              <a:solidFill>
                <a:srgbClr val="CCFFFF"/>
              </a:solidFill>
              <a:prstDash val="solid"/>
            </a:ln>
          </c:spPr>
          <c:marker>
            <c:symbol val="none"/>
          </c:marker>
          <c:cat>
            <c:numRef>
              <c:f>'AVÖ 2005R exakt'!$I$5:$I$125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exakt'!$N$5:$N$125</c:f>
              <c:numCache>
                <c:formatCode>0.000000</c:formatCode>
                <c:ptCount val="121"/>
                <c:pt idx="0">
                  <c:v>1.2338798764444481E-2</c:v>
                </c:pt>
                <c:pt idx="1">
                  <c:v>1.0231446406385877E-3</c:v>
                </c:pt>
                <c:pt idx="2">
                  <c:v>6.303816550725915E-4</c:v>
                </c:pt>
                <c:pt idx="3">
                  <c:v>3.761478798418777E-4</c:v>
                </c:pt>
                <c:pt idx="4">
                  <c:v>2.7148732176565448E-4</c:v>
                </c:pt>
                <c:pt idx="5">
                  <c:v>2.2287261137243522E-4</c:v>
                </c:pt>
                <c:pt idx="6">
                  <c:v>2.1082437148393023E-4</c:v>
                </c:pt>
                <c:pt idx="7">
                  <c:v>2.0751415248497702E-4</c:v>
                </c:pt>
                <c:pt idx="8">
                  <c:v>1.860852377884598E-4</c:v>
                </c:pt>
                <c:pt idx="9">
                  <c:v>1.688079379745756E-4</c:v>
                </c:pt>
                <c:pt idx="10">
                  <c:v>1.6092458787751539E-4</c:v>
                </c:pt>
                <c:pt idx="11">
                  <c:v>1.5795235750352751E-4</c:v>
                </c:pt>
                <c:pt idx="12">
                  <c:v>1.5986026066620802E-4</c:v>
                </c:pt>
                <c:pt idx="13">
                  <c:v>1.7870482970667808E-4</c:v>
                </c:pt>
                <c:pt idx="14">
                  <c:v>2.2075861355628159E-4</c:v>
                </c:pt>
                <c:pt idx="15">
                  <c:v>2.6417353095497295E-4</c:v>
                </c:pt>
                <c:pt idx="16">
                  <c:v>3.0211931294515964E-4</c:v>
                </c:pt>
                <c:pt idx="17">
                  <c:v>3.4714605580327276E-4</c:v>
                </c:pt>
                <c:pt idx="18">
                  <c:v>3.7656141837469597E-4</c:v>
                </c:pt>
                <c:pt idx="19">
                  <c:v>3.6871404828742258E-4</c:v>
                </c:pt>
                <c:pt idx="20">
                  <c:v>3.4188040882284697E-4</c:v>
                </c:pt>
                <c:pt idx="21">
                  <c:v>3.1576114423677049E-4</c:v>
                </c:pt>
                <c:pt idx="22">
                  <c:v>2.9522026953170209E-4</c:v>
                </c:pt>
                <c:pt idx="23">
                  <c:v>2.7249116203557981E-4</c:v>
                </c:pt>
                <c:pt idx="24">
                  <c:v>2.5174136646253007E-4</c:v>
                </c:pt>
                <c:pt idx="25">
                  <c:v>2.4378838875403839E-4</c:v>
                </c:pt>
                <c:pt idx="26">
                  <c:v>2.4549518947656647E-4</c:v>
                </c:pt>
                <c:pt idx="27">
                  <c:v>2.4715447362905359E-4</c:v>
                </c:pt>
                <c:pt idx="28">
                  <c:v>2.4777369741250965E-4</c:v>
                </c:pt>
                <c:pt idx="29">
                  <c:v>2.4736000000000002E-4</c:v>
                </c:pt>
                <c:pt idx="30">
                  <c:v>2.5027034004036064E-4</c:v>
                </c:pt>
                <c:pt idx="31">
                  <c:v>2.6584265150199604E-4</c:v>
                </c:pt>
                <c:pt idx="32">
                  <c:v>2.8972577985594388E-4</c:v>
                </c:pt>
                <c:pt idx="33">
                  <c:v>3.1972842916909092E-4</c:v>
                </c:pt>
                <c:pt idx="34">
                  <c:v>3.4404111162396702E-4</c:v>
                </c:pt>
                <c:pt idx="35">
                  <c:v>3.6029212281365E-4</c:v>
                </c:pt>
                <c:pt idx="36">
                  <c:v>3.7937920245758059E-4</c:v>
                </c:pt>
                <c:pt idx="37">
                  <c:v>4.1141196715027288E-4</c:v>
                </c:pt>
                <c:pt idx="38">
                  <c:v>4.5333730618295377E-4</c:v>
                </c:pt>
                <c:pt idx="39">
                  <c:v>4.9978662486127264E-4</c:v>
                </c:pt>
                <c:pt idx="40">
                  <c:v>5.4850367472535837E-4</c:v>
                </c:pt>
                <c:pt idx="41">
                  <c:v>5.9021613834557259E-4</c:v>
                </c:pt>
                <c:pt idx="42">
                  <c:v>6.2930134736555318E-4</c:v>
                </c:pt>
                <c:pt idx="43">
                  <c:v>6.6735180997806655E-4</c:v>
                </c:pt>
                <c:pt idx="44">
                  <c:v>7.0410099942105181E-4</c:v>
                </c:pt>
                <c:pt idx="45">
                  <c:v>7.4336127018807059E-4</c:v>
                </c:pt>
                <c:pt idx="46">
                  <c:v>7.9069922556929638E-4</c:v>
                </c:pt>
                <c:pt idx="47">
                  <c:v>8.4439140044794661E-4</c:v>
                </c:pt>
                <c:pt idx="48">
                  <c:v>8.9837610686901591E-4</c:v>
                </c:pt>
                <c:pt idx="49">
                  <c:v>9.5094689814532389E-4</c:v>
                </c:pt>
                <c:pt idx="50">
                  <c:v>1.0050682298110502E-3</c:v>
                </c:pt>
                <c:pt idx="51">
                  <c:v>1.0584344263117156E-3</c:v>
                </c:pt>
                <c:pt idx="52">
                  <c:v>1.1081192369178209E-3</c:v>
                </c:pt>
                <c:pt idx="53">
                  <c:v>1.1514194201380766E-3</c:v>
                </c:pt>
                <c:pt idx="54">
                  <c:v>1.1890126634591747E-3</c:v>
                </c:pt>
                <c:pt idx="55">
                  <c:v>1.223102359163027E-3</c:v>
                </c:pt>
                <c:pt idx="56">
                  <c:v>1.25500778182438E-3</c:v>
                </c:pt>
                <c:pt idx="57">
                  <c:v>1.2834994258391756E-3</c:v>
                </c:pt>
                <c:pt idx="58">
                  <c:v>1.3102859874202007E-3</c:v>
                </c:pt>
                <c:pt idx="59">
                  <c:v>1.3405485126902407E-3</c:v>
                </c:pt>
                <c:pt idx="60">
                  <c:v>1.3800013515297574E-3</c:v>
                </c:pt>
                <c:pt idx="61">
                  <c:v>1.450185223276963E-3</c:v>
                </c:pt>
                <c:pt idx="62">
                  <c:v>1.5365724184422276E-3</c:v>
                </c:pt>
                <c:pt idx="63">
                  <c:v>1.6399151103142304E-3</c:v>
                </c:pt>
                <c:pt idx="64">
                  <c:v>1.7597653337698758E-3</c:v>
                </c:pt>
                <c:pt idx="65">
                  <c:v>1.8949125566813014E-3</c:v>
                </c:pt>
                <c:pt idx="66">
                  <c:v>2.0573586455172295E-3</c:v>
                </c:pt>
                <c:pt idx="67">
                  <c:v>2.2426285107367671E-3</c:v>
                </c:pt>
                <c:pt idx="68">
                  <c:v>2.4462000015929137E-3</c:v>
                </c:pt>
                <c:pt idx="69">
                  <c:v>2.6572869459094385E-3</c:v>
                </c:pt>
                <c:pt idx="70">
                  <c:v>2.8905234008319344E-3</c:v>
                </c:pt>
                <c:pt idx="71">
                  <c:v>3.1466842402668557E-3</c:v>
                </c:pt>
                <c:pt idx="72">
                  <c:v>3.4465236104881947E-3</c:v>
                </c:pt>
                <c:pt idx="73">
                  <c:v>3.7951378354526741E-3</c:v>
                </c:pt>
                <c:pt idx="74">
                  <c:v>4.2142390384175216E-3</c:v>
                </c:pt>
                <c:pt idx="75">
                  <c:v>4.7107916473994914E-3</c:v>
                </c:pt>
                <c:pt idx="76">
                  <c:v>5.2773775219774645E-3</c:v>
                </c:pt>
                <c:pt idx="77">
                  <c:v>5.9217078729538967E-3</c:v>
                </c:pt>
                <c:pt idx="78">
                  <c:v>6.6528046375532706E-3</c:v>
                </c:pt>
                <c:pt idx="79">
                  <c:v>7.5044795786962052E-3</c:v>
                </c:pt>
                <c:pt idx="80">
                  <c:v>8.5270584892800996E-3</c:v>
                </c:pt>
                <c:pt idx="81">
                  <c:v>9.768624567118708E-3</c:v>
                </c:pt>
                <c:pt idx="82">
                  <c:v>1.1240304884118727E-2</c:v>
                </c:pt>
                <c:pt idx="83">
                  <c:v>1.304249787454226E-2</c:v>
                </c:pt>
                <c:pt idx="84">
                  <c:v>1.5292081443795317E-2</c:v>
                </c:pt>
                <c:pt idx="85">
                  <c:v>1.8064899384610453E-2</c:v>
                </c:pt>
                <c:pt idx="86">
                  <c:v>2.1532576732893209E-2</c:v>
                </c:pt>
                <c:pt idx="87">
                  <c:v>2.5749335137178916E-2</c:v>
                </c:pt>
                <c:pt idx="88">
                  <c:v>3.0926428208550301E-2</c:v>
                </c:pt>
                <c:pt idx="89">
                  <c:v>3.7365496908482322E-2</c:v>
                </c:pt>
                <c:pt idx="90">
                  <c:v>4.5205859144066454E-2</c:v>
                </c:pt>
                <c:pt idx="91">
                  <c:v>5.4639069138595231E-2</c:v>
                </c:pt>
                <c:pt idx="92">
                  <c:v>6.5899141373589723E-2</c:v>
                </c:pt>
                <c:pt idx="93">
                  <c:v>7.9050639724141045E-2</c:v>
                </c:pt>
                <c:pt idx="94">
                  <c:v>9.4027456062914697E-2</c:v>
                </c:pt>
                <c:pt idx="95">
                  <c:v>0.11064362702555054</c:v>
                </c:pt>
                <c:pt idx="96">
                  <c:v>0.12998851914557125</c:v>
                </c:pt>
                <c:pt idx="97">
                  <c:v>0.15256492018251686</c:v>
                </c:pt>
                <c:pt idx="98">
                  <c:v>0.17831511851793524</c:v>
                </c:pt>
                <c:pt idx="99">
                  <c:v>0.2074022571753435</c:v>
                </c:pt>
                <c:pt idx="100">
                  <c:v>0.23971328891578011</c:v>
                </c:pt>
                <c:pt idx="101">
                  <c:v>0.26943371703979574</c:v>
                </c:pt>
                <c:pt idx="102">
                  <c:v>0.30018940653676512</c:v>
                </c:pt>
                <c:pt idx="103">
                  <c:v>0.3318029448752367</c:v>
                </c:pt>
                <c:pt idx="104">
                  <c:v>0.36412068047714535</c:v>
                </c:pt>
                <c:pt idx="105">
                  <c:v>0.39700444152634506</c:v>
                </c:pt>
                <c:pt idx="106">
                  <c:v>0.43032379673663829</c:v>
                </c:pt>
                <c:pt idx="107">
                  <c:v>0.46396135742415728</c:v>
                </c:pt>
                <c:pt idx="108">
                  <c:v>0.49781319512674604</c:v>
                </c:pt>
                <c:pt idx="109">
                  <c:v>0.5317879037752764</c:v>
                </c:pt>
                <c:pt idx="110">
                  <c:v>0.565806299141423</c:v>
                </c:pt>
                <c:pt idx="111">
                  <c:v>0.59980059463875113</c:v>
                </c:pt>
                <c:pt idx="112">
                  <c:v>0.63371367049216287</c:v>
                </c:pt>
                <c:pt idx="113">
                  <c:v>0.67272954227432635</c:v>
                </c:pt>
                <c:pt idx="114">
                  <c:v>0.70458873968051938</c:v>
                </c:pt>
                <c:pt idx="115">
                  <c:v>0.73496061972678894</c:v>
                </c:pt>
                <c:pt idx="116">
                  <c:v>0.76366580828839603</c:v>
                </c:pt>
                <c:pt idx="117">
                  <c:v>0.79055586354721585</c:v>
                </c:pt>
                <c:pt idx="118">
                  <c:v>0.81551661506916251</c:v>
                </c:pt>
                <c:pt idx="119">
                  <c:v>0.83847049857376899</c:v>
                </c:pt>
                <c:pt idx="120">
                  <c:v>0.85937771722245282</c:v>
                </c:pt>
              </c:numCache>
            </c:numRef>
          </c:val>
        </c:ser>
        <c:marker val="1"/>
        <c:axId val="81287040"/>
        <c:axId val="81305984"/>
      </c:lineChart>
      <c:catAx>
        <c:axId val="81287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5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AT"/>
                  <a:t>Alter</a:t>
                </a:r>
              </a:p>
            </c:rich>
          </c:tx>
          <c:layout>
            <c:manualLayout>
              <c:xMode val="edge"/>
              <c:yMode val="edge"/>
              <c:x val="0.4065811489124373"/>
              <c:y val="0.8880866425992779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1305984"/>
        <c:crossesAt val="1"/>
        <c:auto val="1"/>
        <c:lblAlgn val="ctr"/>
        <c:lblOffset val="100"/>
        <c:tickLblSkip val="8"/>
        <c:tickMarkSkip val="1"/>
      </c:catAx>
      <c:valAx>
        <c:axId val="81305984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00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1287040"/>
        <c:crosses val="autoZero"/>
        <c:crossBetween val="midCat"/>
      </c:valAx>
      <c:spPr>
        <a:solidFill>
          <a:srgbClr val="D9D9D9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9643056330172857"/>
          <c:y val="0.43971119133574177"/>
          <c:w val="0.19074177356385938"/>
          <c:h val="0.1927797833935018"/>
        </c:manualLayout>
      </c:layout>
      <c:spPr>
        <a:solidFill>
          <a:srgbClr val="D9D9D9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95" footer="0.4921259845000009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 sz="256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AT"/>
              <a:t>Basistafeln</a:t>
            </a:r>
          </a:p>
        </c:rich>
      </c:tx>
      <c:layout>
        <c:manualLayout>
          <c:xMode val="edge"/>
          <c:yMode val="edge"/>
          <c:x val="0.39905548996458301"/>
          <c:y val="2.875399361022375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577331759150008"/>
          <c:y val="0.20702875399361018"/>
          <c:w val="0.62927981109799525"/>
          <c:h val="0.61341853035143767"/>
        </c:manualLayout>
      </c:layout>
      <c:lineChart>
        <c:grouping val="standard"/>
        <c:ser>
          <c:idx val="0"/>
          <c:order val="0"/>
          <c:tx>
            <c:strRef>
              <c:f>'AVÖ 2005R exakt'!$B$4</c:f>
              <c:strCache>
                <c:ptCount val="1"/>
                <c:pt idx="0">
                  <c:v>q(2001)Einzel(x)</c:v>
                </c:pt>
              </c:strCache>
            </c:strRef>
          </c:tx>
          <c:spPr>
            <a:ln w="3175">
              <a:solidFill>
                <a:srgbClr val="9999FF"/>
              </a:solidFill>
              <a:prstDash val="solid"/>
            </a:ln>
          </c:spPr>
          <c:marker>
            <c:symbol val="none"/>
          </c:marker>
          <c:dPt>
            <c:idx val="0"/>
            <c:spPr>
              <a:ln w="28575">
                <a:noFill/>
              </a:ln>
            </c:spPr>
          </c:dPt>
          <c:cat>
            <c:numRef>
              <c:f>'AVÖ 2005R exakt'!$A$5:$A$125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exakt'!$B$5:$B$125</c:f>
              <c:numCache>
                <c:formatCode>0.000000</c:formatCode>
                <c:ptCount val="121"/>
                <c:pt idx="0">
                  <c:v>4.2743999999999994E-3</c:v>
                </c:pt>
                <c:pt idx="1">
                  <c:v>2.7616000000000001E-4</c:v>
                </c:pt>
                <c:pt idx="2">
                  <c:v>2.1112E-4</c:v>
                </c:pt>
                <c:pt idx="3">
                  <c:v>1.5872E-4</c:v>
                </c:pt>
                <c:pt idx="4">
                  <c:v>1.2096000000000001E-4</c:v>
                </c:pt>
                <c:pt idx="5">
                  <c:v>1.036E-4</c:v>
                </c:pt>
                <c:pt idx="6">
                  <c:v>9.8079999999999996E-5</c:v>
                </c:pt>
                <c:pt idx="7">
                  <c:v>9.3599999999999998E-5</c:v>
                </c:pt>
                <c:pt idx="8">
                  <c:v>8.8480000000000007E-5</c:v>
                </c:pt>
                <c:pt idx="9">
                  <c:v>8.9120000000000001E-5</c:v>
                </c:pt>
                <c:pt idx="10">
                  <c:v>9.1039999999999996E-5</c:v>
                </c:pt>
                <c:pt idx="11">
                  <c:v>9.0400000000000002E-5</c:v>
                </c:pt>
                <c:pt idx="12">
                  <c:v>9.2E-5</c:v>
                </c:pt>
                <c:pt idx="13">
                  <c:v>1.1424E-4</c:v>
                </c:pt>
                <c:pt idx="14">
                  <c:v>1.7736E-4</c:v>
                </c:pt>
                <c:pt idx="15">
                  <c:v>2.9431999999999999E-4</c:v>
                </c:pt>
                <c:pt idx="16">
                  <c:v>4.5048000000000001E-4</c:v>
                </c:pt>
                <c:pt idx="17">
                  <c:v>6.1952000000000003E-4</c:v>
                </c:pt>
                <c:pt idx="18">
                  <c:v>7.5808000000000006E-4</c:v>
                </c:pt>
                <c:pt idx="19">
                  <c:v>8.1656000000000003E-4</c:v>
                </c:pt>
                <c:pt idx="20">
                  <c:v>8.2144E-4</c:v>
                </c:pt>
                <c:pt idx="21">
                  <c:v>8.1912E-4</c:v>
                </c:pt>
                <c:pt idx="22">
                  <c:v>8.1327999999999999E-4</c:v>
                </c:pt>
                <c:pt idx="23">
                  <c:v>8.0488000000000001E-4</c:v>
                </c:pt>
                <c:pt idx="24">
                  <c:v>7.9976000000000005E-4</c:v>
                </c:pt>
                <c:pt idx="25">
                  <c:v>7.9783999999999996E-4</c:v>
                </c:pt>
                <c:pt idx="26">
                  <c:v>7.8848000000000004E-4</c:v>
                </c:pt>
                <c:pt idx="27">
                  <c:v>7.7015999999999999E-4</c:v>
                </c:pt>
                <c:pt idx="28">
                  <c:v>7.4288000000000002E-4</c:v>
                </c:pt>
                <c:pt idx="29">
                  <c:v>7.1688000000000003E-4</c:v>
                </c:pt>
                <c:pt idx="30">
                  <c:v>7.0344000000000005E-4</c:v>
                </c:pt>
                <c:pt idx="31">
                  <c:v>7.1239999999999997E-4</c:v>
                </c:pt>
                <c:pt idx="32">
                  <c:v>7.4744000000000004E-4</c:v>
                </c:pt>
                <c:pt idx="33">
                  <c:v>7.9304000000000006E-4</c:v>
                </c:pt>
                <c:pt idx="34">
                  <c:v>8.4224000000000007E-4</c:v>
                </c:pt>
                <c:pt idx="35">
                  <c:v>8.9312000000000007E-4</c:v>
                </c:pt>
                <c:pt idx="36">
                  <c:v>9.5784000000000006E-4</c:v>
                </c:pt>
                <c:pt idx="37">
                  <c:v>1.05272E-3</c:v>
                </c:pt>
                <c:pt idx="38">
                  <c:v>1.1756800000000001E-3</c:v>
                </c:pt>
                <c:pt idx="39">
                  <c:v>1.31792E-3</c:v>
                </c:pt>
                <c:pt idx="40">
                  <c:v>1.472E-3</c:v>
                </c:pt>
                <c:pt idx="41">
                  <c:v>1.6005348000000001E-3</c:v>
                </c:pt>
                <c:pt idx="42">
                  <c:v>1.7253438000000001E-3</c:v>
                </c:pt>
                <c:pt idx="43">
                  <c:v>1.8520633E-3</c:v>
                </c:pt>
                <c:pt idx="44">
                  <c:v>1.9907117999999999E-3</c:v>
                </c:pt>
                <c:pt idx="45">
                  <c:v>2.1463432500000001E-3</c:v>
                </c:pt>
                <c:pt idx="46">
                  <c:v>2.3211715000000001E-3</c:v>
                </c:pt>
                <c:pt idx="47">
                  <c:v>2.5121552499999997E-3</c:v>
                </c:pt>
                <c:pt idx="48">
                  <c:v>2.7240984E-3</c:v>
                </c:pt>
                <c:pt idx="49">
                  <c:v>2.9607968000000002E-3</c:v>
                </c:pt>
                <c:pt idx="50">
                  <c:v>3.2206350000000003E-3</c:v>
                </c:pt>
                <c:pt idx="51">
                  <c:v>3.4946320499999999E-3</c:v>
                </c:pt>
                <c:pt idx="52">
                  <c:v>3.7690207999999999E-3</c:v>
                </c:pt>
                <c:pt idx="53">
                  <c:v>4.0341266499999999E-3</c:v>
                </c:pt>
                <c:pt idx="54">
                  <c:v>4.2847884000000004E-3</c:v>
                </c:pt>
                <c:pt idx="55">
                  <c:v>4.5206077499999999E-3</c:v>
                </c:pt>
                <c:pt idx="56">
                  <c:v>4.7466624000000006E-3</c:v>
                </c:pt>
                <c:pt idx="57">
                  <c:v>4.96738575E-3</c:v>
                </c:pt>
                <c:pt idx="58">
                  <c:v>5.1872282000000004E-3</c:v>
                </c:pt>
                <c:pt idx="59">
                  <c:v>5.4156723000000004E-3</c:v>
                </c:pt>
                <c:pt idx="60">
                  <c:v>5.668803E-3</c:v>
                </c:pt>
                <c:pt idx="61">
                  <c:v>6.1398006775000005E-3</c:v>
                </c:pt>
                <c:pt idx="62">
                  <c:v>6.7003193399999992E-3</c:v>
                </c:pt>
                <c:pt idx="63">
                  <c:v>7.3671792487500004E-3</c:v>
                </c:pt>
                <c:pt idx="64">
                  <c:v>8.1462843899999995E-3</c:v>
                </c:pt>
                <c:pt idx="65">
                  <c:v>9.0334639218750002E-3</c:v>
                </c:pt>
                <c:pt idx="66">
                  <c:v>1.00283244825E-2</c:v>
                </c:pt>
                <c:pt idx="67">
                  <c:v>1.1137482587500001E-2</c:v>
                </c:pt>
                <c:pt idx="68">
                  <c:v>1.237278E-2</c:v>
                </c:pt>
                <c:pt idx="69">
                  <c:v>1.374676681125E-2</c:v>
                </c:pt>
                <c:pt idx="70">
                  <c:v>1.5274656562500001E-2</c:v>
                </c:pt>
                <c:pt idx="71">
                  <c:v>1.6978547186250002E-2</c:v>
                </c:pt>
                <c:pt idx="72">
                  <c:v>1.8887440469999999E-2</c:v>
                </c:pt>
                <c:pt idx="73">
                  <c:v>2.1041254451250001E-2</c:v>
                </c:pt>
                <c:pt idx="74">
                  <c:v>2.3487196094999999E-2</c:v>
                </c:pt>
                <c:pt idx="75">
                  <c:v>2.6281475390625003E-2</c:v>
                </c:pt>
                <c:pt idx="76">
                  <c:v>2.9486606879999998E-2</c:v>
                </c:pt>
                <c:pt idx="77">
                  <c:v>3.3172986964375005E-2</c:v>
                </c:pt>
                <c:pt idx="78">
                  <c:v>3.74232905325E-2</c:v>
                </c:pt>
                <c:pt idx="79">
                  <c:v>4.2336395210625002E-2</c:v>
                </c:pt>
                <c:pt idx="80">
                  <c:v>4.802895075E-2</c:v>
                </c:pt>
                <c:pt idx="81">
                  <c:v>5.4634909756875003E-2</c:v>
                </c:pt>
                <c:pt idx="82">
                  <c:v>6.2310013932500005E-2</c:v>
                </c:pt>
                <c:pt idx="83">
                  <c:v>7.0771464610625001E-2</c:v>
                </c:pt>
                <c:pt idx="84">
                  <c:v>7.9758719039999995E-2</c:v>
                </c:pt>
                <c:pt idx="85">
                  <c:v>8.9558706328125001E-2</c:v>
                </c:pt>
                <c:pt idx="86">
                  <c:v>0.10031466560000001</c:v>
                </c:pt>
                <c:pt idx="87">
                  <c:v>0.11229702147750001</c:v>
                </c:pt>
                <c:pt idx="88">
                  <c:v>0.12577961837999999</c:v>
                </c:pt>
                <c:pt idx="89">
                  <c:v>0.14117500919437501</c:v>
                </c:pt>
                <c:pt idx="90">
                  <c:v>0.1587398521875</c:v>
                </c:pt>
                <c:pt idx="91">
                  <c:v>0.17870285382125001</c:v>
                </c:pt>
                <c:pt idx="92">
                  <c:v>0.20099785043999999</c:v>
                </c:pt>
                <c:pt idx="93">
                  <c:v>0.22543725173812501</c:v>
                </c:pt>
                <c:pt idx="94">
                  <c:v>0.25180064568749999</c:v>
                </c:pt>
                <c:pt idx="95">
                  <c:v>0.27991570492187501</c:v>
                </c:pt>
                <c:pt idx="96">
                  <c:v>0.30968930027999997</c:v>
                </c:pt>
                <c:pt idx="97">
                  <c:v>0.34109038305875</c:v>
                </c:pt>
                <c:pt idx="98">
                  <c:v>0.37410301631250004</c:v>
                </c:pt>
                <c:pt idx="99">
                  <c:v>0.40872259539187505</c:v>
                </c:pt>
                <c:pt idx="100">
                  <c:v>0.44494210000000001</c:v>
                </c:pt>
                <c:pt idx="101">
                  <c:v>0.4710857</c:v>
                </c:pt>
                <c:pt idx="102">
                  <c:v>0.49725659999999999</c:v>
                </c:pt>
                <c:pt idx="103">
                  <c:v>0.52343419999999996</c:v>
                </c:pt>
                <c:pt idx="104">
                  <c:v>0.54961209999999994</c:v>
                </c:pt>
                <c:pt idx="105">
                  <c:v>0.57579000000000002</c:v>
                </c:pt>
                <c:pt idx="106">
                  <c:v>0.60196850000000002</c:v>
                </c:pt>
                <c:pt idx="107">
                  <c:v>0.62814799999999993</c:v>
                </c:pt>
                <c:pt idx="108">
                  <c:v>0.6543293</c:v>
                </c:pt>
                <c:pt idx="109">
                  <c:v>0.68051269999999997</c:v>
                </c:pt>
                <c:pt idx="110">
                  <c:v>0.70669899999999997</c:v>
                </c:pt>
                <c:pt idx="111">
                  <c:v>0.7328886</c:v>
                </c:pt>
                <c:pt idx="112">
                  <c:v>0.75908209999999998</c:v>
                </c:pt>
                <c:pt idx="113">
                  <c:v>0.78755935230122998</c:v>
                </c:pt>
                <c:pt idx="114">
                  <c:v>0.8106830360183791</c:v>
                </c:pt>
                <c:pt idx="115">
                  <c:v>0.83254324175753203</c:v>
                </c:pt>
                <c:pt idx="116">
                  <c:v>0.85304029797845005</c:v>
                </c:pt>
                <c:pt idx="117">
                  <c:v>0.87209448203587403</c:v>
                </c:pt>
                <c:pt idx="118">
                  <c:v>0.88964799405876405</c:v>
                </c:pt>
                <c:pt idx="119">
                  <c:v>0.90566631408898612</c:v>
                </c:pt>
                <c:pt idx="120">
                  <c:v>0.92013885076007507</c:v>
                </c:pt>
              </c:numCache>
            </c:numRef>
          </c:val>
        </c:ser>
        <c:ser>
          <c:idx val="1"/>
          <c:order val="1"/>
          <c:tx>
            <c:strRef>
              <c:f>'AVÖ 2005R exakt'!$C$4</c:f>
              <c:strCache>
                <c:ptCount val="1"/>
                <c:pt idx="0">
                  <c:v>q(2001)Gruppe(x)</c:v>
                </c:pt>
              </c:strCache>
            </c:strRef>
          </c:tx>
          <c:spPr>
            <a:ln w="3175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numRef>
              <c:f>'AVÖ 2005R exakt'!$A$5:$A$125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exakt'!$C$5:$C$125</c:f>
              <c:numCache>
                <c:formatCode>0.000000</c:formatCode>
                <c:ptCount val="121"/>
                <c:pt idx="0">
                  <c:v>4.2743999999999994E-3</c:v>
                </c:pt>
                <c:pt idx="1">
                  <c:v>2.7616000000000001E-4</c:v>
                </c:pt>
                <c:pt idx="2">
                  <c:v>2.1112E-4</c:v>
                </c:pt>
                <c:pt idx="3">
                  <c:v>1.5872E-4</c:v>
                </c:pt>
                <c:pt idx="4">
                  <c:v>1.2096000000000001E-4</c:v>
                </c:pt>
                <c:pt idx="5">
                  <c:v>1.036E-4</c:v>
                </c:pt>
                <c:pt idx="6">
                  <c:v>9.8079999999999996E-5</c:v>
                </c:pt>
                <c:pt idx="7">
                  <c:v>9.3599999999999998E-5</c:v>
                </c:pt>
                <c:pt idx="8">
                  <c:v>8.8480000000000007E-5</c:v>
                </c:pt>
                <c:pt idx="9">
                  <c:v>8.9120000000000001E-5</c:v>
                </c:pt>
                <c:pt idx="10">
                  <c:v>9.1039999999999996E-5</c:v>
                </c:pt>
                <c:pt idx="11">
                  <c:v>9.0400000000000002E-5</c:v>
                </c:pt>
                <c:pt idx="12">
                  <c:v>9.2E-5</c:v>
                </c:pt>
                <c:pt idx="13">
                  <c:v>1.1424E-4</c:v>
                </c:pt>
                <c:pt idx="14">
                  <c:v>1.7736E-4</c:v>
                </c:pt>
                <c:pt idx="15">
                  <c:v>2.9431999999999999E-4</c:v>
                </c:pt>
                <c:pt idx="16">
                  <c:v>4.5048000000000001E-4</c:v>
                </c:pt>
                <c:pt idx="17">
                  <c:v>6.1952000000000003E-4</c:v>
                </c:pt>
                <c:pt idx="18">
                  <c:v>7.5808000000000006E-4</c:v>
                </c:pt>
                <c:pt idx="19">
                  <c:v>8.1656000000000003E-4</c:v>
                </c:pt>
                <c:pt idx="20">
                  <c:v>8.2144E-4</c:v>
                </c:pt>
                <c:pt idx="21">
                  <c:v>8.1912E-4</c:v>
                </c:pt>
                <c:pt idx="22">
                  <c:v>8.1327999999999999E-4</c:v>
                </c:pt>
                <c:pt idx="23">
                  <c:v>8.0488000000000001E-4</c:v>
                </c:pt>
                <c:pt idx="24">
                  <c:v>7.9976000000000005E-4</c:v>
                </c:pt>
                <c:pt idx="25">
                  <c:v>7.9783999999999996E-4</c:v>
                </c:pt>
                <c:pt idx="26">
                  <c:v>7.8848000000000004E-4</c:v>
                </c:pt>
                <c:pt idx="27">
                  <c:v>7.7015999999999999E-4</c:v>
                </c:pt>
                <c:pt idx="28">
                  <c:v>7.4288000000000002E-4</c:v>
                </c:pt>
                <c:pt idx="29">
                  <c:v>7.1688000000000003E-4</c:v>
                </c:pt>
                <c:pt idx="30">
                  <c:v>7.0344000000000005E-4</c:v>
                </c:pt>
                <c:pt idx="31">
                  <c:v>7.1239999999999997E-4</c:v>
                </c:pt>
                <c:pt idx="32">
                  <c:v>7.4744000000000004E-4</c:v>
                </c:pt>
                <c:pt idx="33">
                  <c:v>7.9304000000000006E-4</c:v>
                </c:pt>
                <c:pt idx="34">
                  <c:v>8.4224000000000007E-4</c:v>
                </c:pt>
                <c:pt idx="35">
                  <c:v>8.9312000000000007E-4</c:v>
                </c:pt>
                <c:pt idx="36">
                  <c:v>9.5784000000000006E-4</c:v>
                </c:pt>
                <c:pt idx="37">
                  <c:v>1.05272E-3</c:v>
                </c:pt>
                <c:pt idx="38">
                  <c:v>1.1756800000000001E-3</c:v>
                </c:pt>
                <c:pt idx="39">
                  <c:v>1.31792E-3</c:v>
                </c:pt>
                <c:pt idx="40">
                  <c:v>1.472E-3</c:v>
                </c:pt>
                <c:pt idx="41">
                  <c:v>1.6107228E-3</c:v>
                </c:pt>
                <c:pt idx="42">
                  <c:v>1.7477218000000001E-3</c:v>
                </c:pt>
                <c:pt idx="43">
                  <c:v>1.8887863E-3</c:v>
                </c:pt>
                <c:pt idx="44">
                  <c:v>2.0443698000000001E-3</c:v>
                </c:pt>
                <c:pt idx="45">
                  <c:v>2.2201007500000001E-3</c:v>
                </c:pt>
                <c:pt idx="46">
                  <c:v>2.4188364999999999E-3</c:v>
                </c:pt>
                <c:pt idx="47">
                  <c:v>2.6380327499999998E-3</c:v>
                </c:pt>
                <c:pt idx="48">
                  <c:v>2.8834023999999999E-3</c:v>
                </c:pt>
                <c:pt idx="49">
                  <c:v>3.1598048000000003E-3</c:v>
                </c:pt>
                <c:pt idx="50">
                  <c:v>3.4664850000000001E-3</c:v>
                </c:pt>
                <c:pt idx="51">
                  <c:v>3.7947175499999999E-3</c:v>
                </c:pt>
                <c:pt idx="52">
                  <c:v>4.1302688000000006E-3</c:v>
                </c:pt>
                <c:pt idx="53">
                  <c:v>4.4629381499999999E-3</c:v>
                </c:pt>
                <c:pt idx="54">
                  <c:v>4.7871924000000001E-3</c:v>
                </c:pt>
                <c:pt idx="55">
                  <c:v>5.1026602500000001E-3</c:v>
                </c:pt>
                <c:pt idx="56">
                  <c:v>5.4152063999999998E-3</c:v>
                </c:pt>
                <c:pt idx="57">
                  <c:v>5.7302182499999995E-3</c:v>
                </c:pt>
                <c:pt idx="58">
                  <c:v>6.0533701999999998E-3</c:v>
                </c:pt>
                <c:pt idx="59">
                  <c:v>6.3965853000000003E-3</c:v>
                </c:pt>
                <c:pt idx="60">
                  <c:v>6.7803330000000004E-3</c:v>
                </c:pt>
                <c:pt idx="61">
                  <c:v>7.3422087025000003E-3</c:v>
                </c:pt>
                <c:pt idx="62">
                  <c:v>8.0076827399999991E-3</c:v>
                </c:pt>
                <c:pt idx="63">
                  <c:v>8.7958773612499992E-3</c:v>
                </c:pt>
                <c:pt idx="64">
                  <c:v>9.7125732900000001E-3</c:v>
                </c:pt>
                <c:pt idx="65">
                  <c:v>1.0751267203125001E-2</c:v>
                </c:pt>
                <c:pt idx="66">
                  <c:v>1.1909748057500001E-2</c:v>
                </c:pt>
                <c:pt idx="67">
                  <c:v>1.3193914712500001E-2</c:v>
                </c:pt>
                <c:pt idx="68">
                  <c:v>1.461558E-2</c:v>
                </c:pt>
                <c:pt idx="69">
                  <c:v>1.6187059298750001E-2</c:v>
                </c:pt>
                <c:pt idx="70">
                  <c:v>1.79234409375E-2</c:v>
                </c:pt>
                <c:pt idx="71">
                  <c:v>1.984745592375E-2</c:v>
                </c:pt>
                <c:pt idx="72">
                  <c:v>2.1989330169999998E-2</c:v>
                </c:pt>
                <c:pt idx="73">
                  <c:v>2.439124333875E-2</c:v>
                </c:pt>
                <c:pt idx="74">
                  <c:v>2.7102829544999998E-2</c:v>
                </c:pt>
                <c:pt idx="75">
                  <c:v>3.0182908984375003E-2</c:v>
                </c:pt>
                <c:pt idx="76">
                  <c:v>3.3696115679999999E-2</c:v>
                </c:pt>
                <c:pt idx="77">
                  <c:v>3.7714479420625002E-2</c:v>
                </c:pt>
                <c:pt idx="78">
                  <c:v>4.2322149607499998E-2</c:v>
                </c:pt>
                <c:pt idx="79">
                  <c:v>4.7619437004375001E-2</c:v>
                </c:pt>
                <c:pt idx="80">
                  <c:v>5.3724083249999999E-2</c:v>
                </c:pt>
                <c:pt idx="81">
                  <c:v>6.0770213888125008E-2</c:v>
                </c:pt>
                <c:pt idx="82">
                  <c:v>6.8912807007500007E-2</c:v>
                </c:pt>
                <c:pt idx="83">
                  <c:v>7.7820900404375004E-2</c:v>
                </c:pt>
                <c:pt idx="84">
                  <c:v>8.719542944E-2</c:v>
                </c:pt>
                <c:pt idx="85">
                  <c:v>9.733948054687501E-2</c:v>
                </c:pt>
                <c:pt idx="86">
                  <c:v>0.1083941216</c:v>
                </c:pt>
                <c:pt idx="87">
                  <c:v>0.1206340375025</c:v>
                </c:pt>
                <c:pt idx="88">
                  <c:v>0.13433149217999998</c:v>
                </c:pt>
                <c:pt idx="89">
                  <c:v>0.14990008895062501</c:v>
                </c:pt>
                <c:pt idx="90">
                  <c:v>0.16757978031250001</c:v>
                </c:pt>
                <c:pt idx="91">
                  <c:v>0.18757627140874999</c:v>
                </c:pt>
                <c:pt idx="92">
                  <c:v>0.20978357483999999</c:v>
                </c:pt>
                <c:pt idx="93">
                  <c:v>0.23397293505687503</c:v>
                </c:pt>
                <c:pt idx="94">
                  <c:v>0.25988775881249998</c:v>
                </c:pt>
                <c:pt idx="95">
                  <c:v>0.28732741820312502</c:v>
                </c:pt>
                <c:pt idx="96">
                  <c:v>0.31617744307999995</c:v>
                </c:pt>
                <c:pt idx="97">
                  <c:v>0.34638977427125001</c:v>
                </c:pt>
                <c:pt idx="98">
                  <c:v>0.37793352318750001</c:v>
                </c:pt>
                <c:pt idx="99">
                  <c:v>0.41079069837312504</c:v>
                </c:pt>
                <c:pt idx="100">
                  <c:v>0.44494210000000001</c:v>
                </c:pt>
                <c:pt idx="101">
                  <c:v>0.4710857</c:v>
                </c:pt>
                <c:pt idx="102">
                  <c:v>0.49725659999999999</c:v>
                </c:pt>
                <c:pt idx="103">
                  <c:v>0.52343419999999996</c:v>
                </c:pt>
                <c:pt idx="104">
                  <c:v>0.54961209999999994</c:v>
                </c:pt>
                <c:pt idx="105">
                  <c:v>0.57579000000000002</c:v>
                </c:pt>
                <c:pt idx="106">
                  <c:v>0.60196850000000002</c:v>
                </c:pt>
                <c:pt idx="107">
                  <c:v>0.62814799999999993</c:v>
                </c:pt>
                <c:pt idx="108">
                  <c:v>0.6543293</c:v>
                </c:pt>
                <c:pt idx="109">
                  <c:v>0.68051269999999997</c:v>
                </c:pt>
                <c:pt idx="110">
                  <c:v>0.70669899999999997</c:v>
                </c:pt>
                <c:pt idx="111">
                  <c:v>0.7328886</c:v>
                </c:pt>
                <c:pt idx="112">
                  <c:v>0.75908209999999998</c:v>
                </c:pt>
                <c:pt idx="113">
                  <c:v>0.78755935230122998</c:v>
                </c:pt>
                <c:pt idx="114">
                  <c:v>0.8106830360183791</c:v>
                </c:pt>
                <c:pt idx="115">
                  <c:v>0.83254324175753203</c:v>
                </c:pt>
                <c:pt idx="116">
                  <c:v>0.85304029797845005</c:v>
                </c:pt>
                <c:pt idx="117">
                  <c:v>0.87209448203587403</c:v>
                </c:pt>
                <c:pt idx="118">
                  <c:v>0.88964799405876405</c:v>
                </c:pt>
                <c:pt idx="119">
                  <c:v>0.90566631408898612</c:v>
                </c:pt>
                <c:pt idx="120">
                  <c:v>0.92013885076007507</c:v>
                </c:pt>
              </c:numCache>
            </c:numRef>
          </c:val>
        </c:ser>
        <c:ser>
          <c:idx val="2"/>
          <c:order val="2"/>
          <c:tx>
            <c:strRef>
              <c:f>'AVÖ 2005R exakt'!$E$4</c:f>
              <c:strCache>
                <c:ptCount val="1"/>
                <c:pt idx="0">
                  <c:v>q(2001)Einzel(y)</c:v>
                </c:pt>
              </c:strCache>
            </c:strRef>
          </c:tx>
          <c:spPr>
            <a:ln w="3175">
              <a:solidFill>
                <a:srgbClr val="FFFFCC"/>
              </a:solidFill>
              <a:prstDash val="solid"/>
            </a:ln>
          </c:spPr>
          <c:marker>
            <c:symbol val="none"/>
          </c:marker>
          <c:cat>
            <c:numRef>
              <c:f>'AVÖ 2005R exakt'!$A$5:$A$125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exakt'!$E$5:$E$125</c:f>
              <c:numCache>
                <c:formatCode>0.000000</c:formatCode>
                <c:ptCount val="121"/>
                <c:pt idx="0">
                  <c:v>3.00856E-3</c:v>
                </c:pt>
                <c:pt idx="1">
                  <c:v>2.6128000000000002E-4</c:v>
                </c:pt>
                <c:pt idx="2">
                  <c:v>1.6864000000000001E-4</c:v>
                </c:pt>
                <c:pt idx="3">
                  <c:v>1.0544000000000001E-4</c:v>
                </c:pt>
                <c:pt idx="4">
                  <c:v>7.9759999999999995E-5</c:v>
                </c:pt>
                <c:pt idx="5">
                  <c:v>6.8640000000000007E-5</c:v>
                </c:pt>
                <c:pt idx="6">
                  <c:v>6.8079999999999999E-5</c:v>
                </c:pt>
                <c:pt idx="7">
                  <c:v>7.2000000000000002E-5</c:v>
                </c:pt>
                <c:pt idx="8">
                  <c:v>7.4079999999999995E-5</c:v>
                </c:pt>
                <c:pt idx="9">
                  <c:v>7.4720000000000003E-5</c:v>
                </c:pt>
                <c:pt idx="10">
                  <c:v>7.6959999999999995E-5</c:v>
                </c:pt>
                <c:pt idx="11">
                  <c:v>8.1199999999999995E-5</c:v>
                </c:pt>
                <c:pt idx="12">
                  <c:v>8.776E-5</c:v>
                </c:pt>
                <c:pt idx="13">
                  <c:v>1.0344E-4</c:v>
                </c:pt>
                <c:pt idx="14">
                  <c:v>1.3352000000000001E-4</c:v>
                </c:pt>
                <c:pt idx="15">
                  <c:v>1.6656E-4</c:v>
                </c:pt>
                <c:pt idx="16">
                  <c:v>1.9864000000000001E-4</c:v>
                </c:pt>
                <c:pt idx="17">
                  <c:v>2.3904000000000002E-4</c:v>
                </c:pt>
                <c:pt idx="18">
                  <c:v>2.676E-4</c:v>
                </c:pt>
                <c:pt idx="19">
                  <c:v>2.7040000000000001E-4</c:v>
                </c:pt>
                <c:pt idx="20">
                  <c:v>2.5871999999999999E-4</c:v>
                </c:pt>
                <c:pt idx="21">
                  <c:v>2.4656E-4</c:v>
                </c:pt>
                <c:pt idx="22">
                  <c:v>2.3784000000000001E-4</c:v>
                </c:pt>
                <c:pt idx="23">
                  <c:v>2.2648000000000001E-4</c:v>
                </c:pt>
                <c:pt idx="24">
                  <c:v>2.1583999999999999E-4</c:v>
                </c:pt>
                <c:pt idx="25">
                  <c:v>2.1559999999999998E-4</c:v>
                </c:pt>
                <c:pt idx="26">
                  <c:v>2.2392000000000001E-4</c:v>
                </c:pt>
                <c:pt idx="27">
                  <c:v>2.3248E-4</c:v>
                </c:pt>
                <c:pt idx="28">
                  <c:v>2.4032E-4</c:v>
                </c:pt>
                <c:pt idx="29">
                  <c:v>2.4736000000000002E-4</c:v>
                </c:pt>
                <c:pt idx="30">
                  <c:v>2.5799999999999998E-4</c:v>
                </c:pt>
                <c:pt idx="31">
                  <c:v>2.8247999999999999E-4</c:v>
                </c:pt>
                <c:pt idx="32">
                  <c:v>3.1728000000000003E-4</c:v>
                </c:pt>
                <c:pt idx="33">
                  <c:v>3.6079999999999999E-4</c:v>
                </c:pt>
                <c:pt idx="34">
                  <c:v>4.0000000000000002E-4</c:v>
                </c:pt>
                <c:pt idx="35">
                  <c:v>4.3152000000000002E-4</c:v>
                </c:pt>
                <c:pt idx="36">
                  <c:v>4.6799999999999999E-4</c:v>
                </c:pt>
                <c:pt idx="37">
                  <c:v>5.2264E-4</c:v>
                </c:pt>
                <c:pt idx="38">
                  <c:v>5.9296000000000001E-4</c:v>
                </c:pt>
                <c:pt idx="39">
                  <c:v>6.7296000000000001E-4</c:v>
                </c:pt>
                <c:pt idx="40">
                  <c:v>7.6016000000000007E-4</c:v>
                </c:pt>
                <c:pt idx="41">
                  <c:v>8.3734874999999995E-4</c:v>
                </c:pt>
                <c:pt idx="42">
                  <c:v>9.1364750000000002E-4</c:v>
                </c:pt>
                <c:pt idx="43">
                  <c:v>9.9117374999999996E-4</c:v>
                </c:pt>
                <c:pt idx="44">
                  <c:v>1.0694250000000001E-3</c:v>
                </c:pt>
                <c:pt idx="45">
                  <c:v>1.1541875E-3</c:v>
                </c:pt>
                <c:pt idx="46">
                  <c:v>1.25454E-3</c:v>
                </c:pt>
                <c:pt idx="47">
                  <c:v>1.3684987499999999E-3</c:v>
                </c:pt>
                <c:pt idx="48">
                  <c:v>1.4866600000000001E-3</c:v>
                </c:pt>
                <c:pt idx="49">
                  <c:v>1.6061375000000001E-3</c:v>
                </c:pt>
                <c:pt idx="50">
                  <c:v>1.7318475000000001E-3</c:v>
                </c:pt>
                <c:pt idx="51">
                  <c:v>1.8598362499999998E-3</c:v>
                </c:pt>
                <c:pt idx="52">
                  <c:v>1.9847100000000002E-3</c:v>
                </c:pt>
                <c:pt idx="53">
                  <c:v>2.1010725E-3</c:v>
                </c:pt>
                <c:pt idx="54">
                  <c:v>2.2094375E-3</c:v>
                </c:pt>
                <c:pt idx="55">
                  <c:v>2.31329E-3</c:v>
                </c:pt>
                <c:pt idx="56">
                  <c:v>2.4147000000000001E-3</c:v>
                </c:pt>
                <c:pt idx="57">
                  <c:v>2.5109162500000001E-3</c:v>
                </c:pt>
                <c:pt idx="58">
                  <c:v>2.604865E-3</c:v>
                </c:pt>
                <c:pt idx="59">
                  <c:v>2.7066937499999996E-3</c:v>
                </c:pt>
                <c:pt idx="60">
                  <c:v>2.8282650000000004E-3</c:v>
                </c:pt>
                <c:pt idx="61">
                  <c:v>3.0447061562499998E-3</c:v>
                </c:pt>
                <c:pt idx="62">
                  <c:v>3.3049863999999999E-3</c:v>
                </c:pt>
                <c:pt idx="63">
                  <c:v>3.6210135468750003E-3</c:v>
                </c:pt>
                <c:pt idx="64">
                  <c:v>3.9996084999999997E-3</c:v>
                </c:pt>
                <c:pt idx="65">
                  <c:v>4.4462234374999998E-3</c:v>
                </c:pt>
                <c:pt idx="66">
                  <c:v>4.9733498749999997E-3</c:v>
                </c:pt>
                <c:pt idx="67">
                  <c:v>5.5884816406250003E-3</c:v>
                </c:pt>
                <c:pt idx="68">
                  <c:v>6.2955416000000002E-3</c:v>
                </c:pt>
                <c:pt idx="69">
                  <c:v>7.1064969687499998E-3</c:v>
                </c:pt>
                <c:pt idx="70">
                  <c:v>8.0443203125000005E-3</c:v>
                </c:pt>
                <c:pt idx="71">
                  <c:v>9.1337815250000006E-3</c:v>
                </c:pt>
                <c:pt idx="72">
                  <c:v>1.040655865E-2</c:v>
                </c:pt>
                <c:pt idx="73">
                  <c:v>1.1897564224999999E-2</c:v>
                </c:pt>
                <c:pt idx="74">
                  <c:v>1.3649017962500001E-2</c:v>
                </c:pt>
                <c:pt idx="75">
                  <c:v>1.5703741015625002E-2</c:v>
                </c:pt>
                <c:pt idx="76">
                  <c:v>1.8106731000000001E-2</c:v>
                </c:pt>
                <c:pt idx="77">
                  <c:v>2.0910307612500002E-2</c:v>
                </c:pt>
                <c:pt idx="78">
                  <c:v>2.4175862062500001E-2</c:v>
                </c:pt>
                <c:pt idx="79">
                  <c:v>2.7979227693750001E-2</c:v>
                </c:pt>
                <c:pt idx="80">
                  <c:v>3.2404928749999999E-2</c:v>
                </c:pt>
                <c:pt idx="81">
                  <c:v>3.7550078728125005E-2</c:v>
                </c:pt>
                <c:pt idx="82">
                  <c:v>4.3529553924999999E-2</c:v>
                </c:pt>
                <c:pt idx="83">
                  <c:v>5.04791189625E-2</c:v>
                </c:pt>
                <c:pt idx="84">
                  <c:v>5.8553812000000004E-2</c:v>
                </c:pt>
                <c:pt idx="85">
                  <c:v>6.7933125000000011E-2</c:v>
                </c:pt>
                <c:pt idx="86">
                  <c:v>7.8826273000000002E-2</c:v>
                </c:pt>
                <c:pt idx="87">
                  <c:v>9.0922222181249998E-2</c:v>
                </c:pt>
                <c:pt idx="88">
                  <c:v>0.10425843535</c:v>
                </c:pt>
                <c:pt idx="89">
                  <c:v>0.11934966763125</c:v>
                </c:pt>
                <c:pt idx="90">
                  <c:v>0.13638010187499999</c:v>
                </c:pt>
                <c:pt idx="91">
                  <c:v>0.15544510149374999</c:v>
                </c:pt>
                <c:pt idx="92">
                  <c:v>0.1767113226</c:v>
                </c:pt>
                <c:pt idx="93">
                  <c:v>0.200274594025</c:v>
                </c:pt>
                <c:pt idx="94">
                  <c:v>0.22604776292500001</c:v>
                </c:pt>
                <c:pt idx="95">
                  <c:v>0.253763755859375</c:v>
                </c:pt>
                <c:pt idx="96">
                  <c:v>0.28307140359999999</c:v>
                </c:pt>
                <c:pt idx="97">
                  <c:v>0.31397077732500001</c:v>
                </c:pt>
                <c:pt idx="98">
                  <c:v>0.3465236987375</c:v>
                </c:pt>
                <c:pt idx="99">
                  <c:v>0.38073071202187503</c:v>
                </c:pt>
                <c:pt idx="100">
                  <c:v>0.4165604</c:v>
                </c:pt>
                <c:pt idx="101">
                  <c:v>0.44385239999999998</c:v>
                </c:pt>
                <c:pt idx="102">
                  <c:v>0.47117689999999995</c:v>
                </c:pt>
                <c:pt idx="103">
                  <c:v>0.49850369999999999</c:v>
                </c:pt>
                <c:pt idx="104">
                  <c:v>0.52582960000000001</c:v>
                </c:pt>
                <c:pt idx="105">
                  <c:v>0.5531587</c:v>
                </c:pt>
                <c:pt idx="106">
                  <c:v>0.58048899999999992</c:v>
                </c:pt>
                <c:pt idx="107">
                  <c:v>0.60781940000000001</c:v>
                </c:pt>
                <c:pt idx="108">
                  <c:v>0.63514979999999999</c:v>
                </c:pt>
                <c:pt idx="109">
                  <c:v>0.66248000000000007</c:v>
                </c:pt>
                <c:pt idx="110">
                  <c:v>0.68980989999999998</c:v>
                </c:pt>
                <c:pt idx="111">
                  <c:v>0.71713929999999992</c:v>
                </c:pt>
                <c:pt idx="112">
                  <c:v>0.74446800000000002</c:v>
                </c:pt>
                <c:pt idx="113">
                  <c:v>0.7778445695836691</c:v>
                </c:pt>
                <c:pt idx="114">
                  <c:v>0.80308111521459502</c:v>
                </c:pt>
                <c:pt idx="115">
                  <c:v>0.82692633801073712</c:v>
                </c:pt>
                <c:pt idx="116">
                  <c:v>0.84924783512357205</c:v>
                </c:pt>
                <c:pt idx="117">
                  <c:v>0.86993832461525411</c:v>
                </c:pt>
                <c:pt idx="118">
                  <c:v>0.88891879479257307</c:v>
                </c:pt>
                <c:pt idx="119">
                  <c:v>0.90614076678023703</c:v>
                </c:pt>
                <c:pt idx="120">
                  <c:v>0.92158750083644103</c:v>
                </c:pt>
              </c:numCache>
            </c:numRef>
          </c:val>
        </c:ser>
        <c:ser>
          <c:idx val="3"/>
          <c:order val="3"/>
          <c:tx>
            <c:strRef>
              <c:f>'AVÖ 2005R exakt'!$F$4</c:f>
              <c:strCache>
                <c:ptCount val="1"/>
                <c:pt idx="0">
                  <c:v>q(2001)Gruppe(y)</c:v>
                </c:pt>
              </c:strCache>
            </c:strRef>
          </c:tx>
          <c:spPr>
            <a:ln w="3175">
              <a:solidFill>
                <a:srgbClr val="CCFFFF"/>
              </a:solidFill>
              <a:prstDash val="solid"/>
            </a:ln>
          </c:spPr>
          <c:marker>
            <c:symbol val="none"/>
          </c:marker>
          <c:cat>
            <c:numRef>
              <c:f>'AVÖ 2005R exakt'!$A$5:$A$125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exakt'!$F$5:$F$125</c:f>
              <c:numCache>
                <c:formatCode>0.000000</c:formatCode>
                <c:ptCount val="121"/>
                <c:pt idx="0">
                  <c:v>3.00856E-3</c:v>
                </c:pt>
                <c:pt idx="1">
                  <c:v>2.6128000000000002E-4</c:v>
                </c:pt>
                <c:pt idx="2">
                  <c:v>1.6864000000000001E-4</c:v>
                </c:pt>
                <c:pt idx="3">
                  <c:v>1.0544000000000001E-4</c:v>
                </c:pt>
                <c:pt idx="4">
                  <c:v>7.9759999999999995E-5</c:v>
                </c:pt>
                <c:pt idx="5">
                  <c:v>6.8640000000000007E-5</c:v>
                </c:pt>
                <c:pt idx="6">
                  <c:v>6.8079999999999999E-5</c:v>
                </c:pt>
                <c:pt idx="7">
                  <c:v>7.2000000000000002E-5</c:v>
                </c:pt>
                <c:pt idx="8">
                  <c:v>7.4079999999999995E-5</c:v>
                </c:pt>
                <c:pt idx="9">
                  <c:v>7.4720000000000003E-5</c:v>
                </c:pt>
                <c:pt idx="10">
                  <c:v>7.6959999999999995E-5</c:v>
                </c:pt>
                <c:pt idx="11">
                  <c:v>8.1199999999999995E-5</c:v>
                </c:pt>
                <c:pt idx="12">
                  <c:v>8.776E-5</c:v>
                </c:pt>
                <c:pt idx="13">
                  <c:v>1.0344E-4</c:v>
                </c:pt>
                <c:pt idx="14">
                  <c:v>1.3352000000000001E-4</c:v>
                </c:pt>
                <c:pt idx="15">
                  <c:v>1.6656E-4</c:v>
                </c:pt>
                <c:pt idx="16">
                  <c:v>1.9864000000000001E-4</c:v>
                </c:pt>
                <c:pt idx="17">
                  <c:v>2.3904000000000002E-4</c:v>
                </c:pt>
                <c:pt idx="18">
                  <c:v>2.676E-4</c:v>
                </c:pt>
                <c:pt idx="19">
                  <c:v>2.7040000000000001E-4</c:v>
                </c:pt>
                <c:pt idx="20">
                  <c:v>2.5871999999999999E-4</c:v>
                </c:pt>
                <c:pt idx="21">
                  <c:v>2.4656E-4</c:v>
                </c:pt>
                <c:pt idx="22">
                  <c:v>2.3784000000000001E-4</c:v>
                </c:pt>
                <c:pt idx="23">
                  <c:v>2.2648000000000001E-4</c:v>
                </c:pt>
                <c:pt idx="24">
                  <c:v>2.1583999999999999E-4</c:v>
                </c:pt>
                <c:pt idx="25">
                  <c:v>2.1559999999999998E-4</c:v>
                </c:pt>
                <c:pt idx="26">
                  <c:v>2.2392000000000001E-4</c:v>
                </c:pt>
                <c:pt idx="27">
                  <c:v>2.3248E-4</c:v>
                </c:pt>
                <c:pt idx="28">
                  <c:v>2.4032E-4</c:v>
                </c:pt>
                <c:pt idx="29">
                  <c:v>2.4736000000000002E-4</c:v>
                </c:pt>
                <c:pt idx="30">
                  <c:v>2.5799999999999998E-4</c:v>
                </c:pt>
                <c:pt idx="31">
                  <c:v>2.8247999999999999E-4</c:v>
                </c:pt>
                <c:pt idx="32">
                  <c:v>3.1728000000000003E-4</c:v>
                </c:pt>
                <c:pt idx="33">
                  <c:v>3.6079999999999999E-4</c:v>
                </c:pt>
                <c:pt idx="34">
                  <c:v>4.0000000000000002E-4</c:v>
                </c:pt>
                <c:pt idx="35">
                  <c:v>4.3152000000000002E-4</c:v>
                </c:pt>
                <c:pt idx="36">
                  <c:v>4.6799999999999999E-4</c:v>
                </c:pt>
                <c:pt idx="37">
                  <c:v>5.2264E-4</c:v>
                </c:pt>
                <c:pt idx="38">
                  <c:v>5.9296000000000001E-4</c:v>
                </c:pt>
                <c:pt idx="39">
                  <c:v>6.7296000000000001E-4</c:v>
                </c:pt>
                <c:pt idx="40">
                  <c:v>7.6016000000000007E-4</c:v>
                </c:pt>
                <c:pt idx="41">
                  <c:v>8.4173486250000004E-4</c:v>
                </c:pt>
                <c:pt idx="42">
                  <c:v>9.2337342499999994E-4</c:v>
                </c:pt>
                <c:pt idx="43">
                  <c:v>1.0072600125E-3</c:v>
                </c:pt>
                <c:pt idx="44">
                  <c:v>1.09295235E-3</c:v>
                </c:pt>
                <c:pt idx="45">
                  <c:v>1.1864656249999999E-3</c:v>
                </c:pt>
                <c:pt idx="46">
                  <c:v>1.2973674000000001E-3</c:v>
                </c:pt>
                <c:pt idx="47">
                  <c:v>1.4239589625E-3</c:v>
                </c:pt>
                <c:pt idx="48">
                  <c:v>1.5567454000000001E-3</c:v>
                </c:pt>
                <c:pt idx="49">
                  <c:v>1.6928689249999999E-3</c:v>
                </c:pt>
                <c:pt idx="50">
                  <c:v>1.8376826249999999E-3</c:v>
                </c:pt>
                <c:pt idx="51">
                  <c:v>1.9872174874999999E-3</c:v>
                </c:pt>
                <c:pt idx="52">
                  <c:v>2.1358533000000002E-3</c:v>
                </c:pt>
                <c:pt idx="53">
                  <c:v>2.2778097749999999E-3</c:v>
                </c:pt>
                <c:pt idx="54">
                  <c:v>2.4135895249999999E-3</c:v>
                </c:pt>
                <c:pt idx="55">
                  <c:v>2.5469795000000002E-3</c:v>
                </c:pt>
                <c:pt idx="56">
                  <c:v>2.6803170000000002E-3</c:v>
                </c:pt>
                <c:pt idx="57">
                  <c:v>2.8106234874999999E-3</c:v>
                </c:pt>
                <c:pt idx="58">
                  <c:v>2.9412323499999997E-3</c:v>
                </c:pt>
                <c:pt idx="59">
                  <c:v>3.0838264124999999E-3</c:v>
                </c:pt>
                <c:pt idx="60">
                  <c:v>3.2525047499999999E-3</c:v>
                </c:pt>
                <c:pt idx="61">
                  <c:v>3.5008933609375001E-3</c:v>
                </c:pt>
                <c:pt idx="62">
                  <c:v>3.7984855599999998E-3</c:v>
                </c:pt>
                <c:pt idx="63">
                  <c:v>4.1586360632812503E-3</c:v>
                </c:pt>
                <c:pt idx="64">
                  <c:v>4.5887302750000003E-3</c:v>
                </c:pt>
                <c:pt idx="65">
                  <c:v>5.0944491406250004E-3</c:v>
                </c:pt>
                <c:pt idx="66">
                  <c:v>5.6893857312499997E-3</c:v>
                </c:pt>
                <c:pt idx="67">
                  <c:v>6.3812183398437505E-3</c:v>
                </c:pt>
                <c:pt idx="68">
                  <c:v>7.1733706399999993E-3</c:v>
                </c:pt>
                <c:pt idx="69">
                  <c:v>8.0782558578124993E-3</c:v>
                </c:pt>
                <c:pt idx="70">
                  <c:v>9.1205199218750005E-3</c:v>
                </c:pt>
                <c:pt idx="71">
                  <c:v>1.032644157875E-2</c:v>
                </c:pt>
                <c:pt idx="72">
                  <c:v>1.1729627897500001E-2</c:v>
                </c:pt>
                <c:pt idx="73">
                  <c:v>1.3366730783749999E-2</c:v>
                </c:pt>
                <c:pt idx="74">
                  <c:v>1.5281909669375001E-2</c:v>
                </c:pt>
                <c:pt idx="75">
                  <c:v>1.75191734960937E-2</c:v>
                </c:pt>
                <c:pt idx="76">
                  <c:v>2.012408865E-2</c:v>
                </c:pt>
                <c:pt idx="77">
                  <c:v>2.3149411216875002E-2</c:v>
                </c:pt>
                <c:pt idx="78">
                  <c:v>2.6656845684375003E-2</c:v>
                </c:pt>
                <c:pt idx="79">
                  <c:v>3.0722732616562498E-2</c:v>
                </c:pt>
                <c:pt idx="80">
                  <c:v>3.54314268125E-2</c:v>
                </c:pt>
                <c:pt idx="81">
                  <c:v>4.0879342627968801E-2</c:v>
                </c:pt>
                <c:pt idx="82">
                  <c:v>4.7180279038750002E-2</c:v>
                </c:pt>
                <c:pt idx="83">
                  <c:v>5.4468393819375002E-2</c:v>
                </c:pt>
                <c:pt idx="84">
                  <c:v>6.2896004800000002E-2</c:v>
                </c:pt>
                <c:pt idx="85">
                  <c:v>7.2638718749999998E-2</c:v>
                </c:pt>
                <c:pt idx="86">
                  <c:v>8.390052295E-2</c:v>
                </c:pt>
                <c:pt idx="87">
                  <c:v>9.6330478114687493E-2</c:v>
                </c:pt>
                <c:pt idx="88">
                  <c:v>0.10995171720250001</c:v>
                </c:pt>
                <c:pt idx="89">
                  <c:v>0.12528822523218702</c:v>
                </c:pt>
                <c:pt idx="90">
                  <c:v>0.14250924653124999</c:v>
                </c:pt>
                <c:pt idx="91">
                  <c:v>0.16168890288656201</c:v>
                </c:pt>
                <c:pt idx="92">
                  <c:v>0.18297424178999999</c:v>
                </c:pt>
                <c:pt idx="93">
                  <c:v>0.20643719845375</c:v>
                </c:pt>
                <c:pt idx="94">
                  <c:v>0.23196129638874999</c:v>
                </c:pt>
                <c:pt idx="95">
                  <c:v>0.259249042285156</c:v>
                </c:pt>
                <c:pt idx="96">
                  <c:v>0.28792339293999997</c:v>
                </c:pt>
                <c:pt idx="97">
                  <c:v>0.31797030814874999</c:v>
                </c:pt>
                <c:pt idx="98">
                  <c:v>0.34943895563562505</c:v>
                </c:pt>
                <c:pt idx="99">
                  <c:v>0.38231683648453102</c:v>
                </c:pt>
                <c:pt idx="100">
                  <c:v>0.4165604</c:v>
                </c:pt>
                <c:pt idx="101">
                  <c:v>0.44385239999999998</c:v>
                </c:pt>
                <c:pt idx="102">
                  <c:v>0.47117689999999995</c:v>
                </c:pt>
                <c:pt idx="103">
                  <c:v>0.49850369999999999</c:v>
                </c:pt>
                <c:pt idx="104">
                  <c:v>0.52582960000000001</c:v>
                </c:pt>
                <c:pt idx="105">
                  <c:v>0.5531587</c:v>
                </c:pt>
                <c:pt idx="106">
                  <c:v>0.58048899999999992</c:v>
                </c:pt>
                <c:pt idx="107">
                  <c:v>0.60781940000000001</c:v>
                </c:pt>
                <c:pt idx="108">
                  <c:v>0.63514979999999999</c:v>
                </c:pt>
                <c:pt idx="109">
                  <c:v>0.66248000000000007</c:v>
                </c:pt>
                <c:pt idx="110">
                  <c:v>0.68980989999999998</c:v>
                </c:pt>
                <c:pt idx="111">
                  <c:v>0.71713929999999992</c:v>
                </c:pt>
                <c:pt idx="112">
                  <c:v>0.74446800000000002</c:v>
                </c:pt>
                <c:pt idx="113">
                  <c:v>0.7778445695836691</c:v>
                </c:pt>
                <c:pt idx="114">
                  <c:v>0.80308111521459502</c:v>
                </c:pt>
                <c:pt idx="115">
                  <c:v>0.82692633801073712</c:v>
                </c:pt>
                <c:pt idx="116">
                  <c:v>0.84924783512357205</c:v>
                </c:pt>
                <c:pt idx="117">
                  <c:v>0.86993832461525411</c:v>
                </c:pt>
                <c:pt idx="118">
                  <c:v>0.88891879479257307</c:v>
                </c:pt>
                <c:pt idx="119">
                  <c:v>0.90614076678023703</c:v>
                </c:pt>
                <c:pt idx="120">
                  <c:v>0.92158750083644103</c:v>
                </c:pt>
              </c:numCache>
            </c:numRef>
          </c:val>
        </c:ser>
        <c:marker val="1"/>
        <c:axId val="81943168"/>
        <c:axId val="81953536"/>
      </c:lineChart>
      <c:catAx>
        <c:axId val="819431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77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AT"/>
                  <a:t>Alter</a:t>
                </a:r>
              </a:p>
            </c:rich>
          </c:tx>
          <c:layout>
            <c:manualLayout>
              <c:xMode val="edge"/>
              <c:yMode val="edge"/>
              <c:x val="0.4167650531286895"/>
              <c:y val="0.8894568690095845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1953536"/>
        <c:crossesAt val="1"/>
        <c:auto val="1"/>
        <c:lblAlgn val="ctr"/>
        <c:lblOffset val="100"/>
        <c:tickLblSkip val="6"/>
        <c:tickMarkSkip val="1"/>
      </c:catAx>
      <c:valAx>
        <c:axId val="81953536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00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1943168"/>
        <c:crosses val="autoZero"/>
        <c:crossBetween val="midCat"/>
      </c:valAx>
      <c:spPr>
        <a:solidFill>
          <a:srgbClr val="D9D9D9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9220779220779225"/>
          <c:y val="0.4217252396166134"/>
          <c:w val="0.19834710743801653"/>
          <c:h val="0.18594249201278068"/>
        </c:manualLayout>
      </c:layout>
      <c:spPr>
        <a:solidFill>
          <a:srgbClr val="D9D9D9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95" footer="0.4921259845000009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 sz="252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Main Title</a:t>
            </a:r>
          </a:p>
        </c:rich>
      </c:tx>
      <c:layout>
        <c:manualLayout>
          <c:xMode val="edge"/>
          <c:yMode val="edge"/>
          <c:x val="0.42639109697933231"/>
          <c:y val="2.935420743639921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30206677265505"/>
          <c:y val="0.20743639921722223"/>
          <c:w val="0.76788553259141912"/>
          <c:h val="0.68101761252446413"/>
        </c:manualLayout>
      </c:layout>
      <c:lineChart>
        <c:grouping val="standard"/>
        <c:ser>
          <c:idx val="0"/>
          <c:order val="0"/>
          <c:tx>
            <c:strRef>
              <c:f>'AVÖ 2005R mit AV'!$B$13</c:f>
              <c:strCache>
                <c:ptCount val="1"/>
                <c:pt idx="0">
                  <c:v>q1965(x)</c:v>
                </c:pt>
              </c:strCache>
            </c:strRef>
          </c:tx>
          <c:spPr>
            <a:ln w="3175">
              <a:solidFill>
                <a:srgbClr val="9999FF"/>
              </a:solidFill>
              <a:prstDash val="solid"/>
            </a:ln>
          </c:spPr>
          <c:marker>
            <c:symbol val="none"/>
          </c:marker>
          <c:cat>
            <c:numRef>
              <c:f>'AVÖ 2005R mit AV'!$A$14:$A$134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mit AV'!$B$14:$B$134</c:f>
              <c:numCache>
                <c:formatCode>0.000000</c:formatCode>
                <c:ptCount val="121"/>
                <c:pt idx="0">
                  <c:v>2.296E-4</c:v>
                </c:pt>
                <c:pt idx="1">
                  <c:v>2.296E-4</c:v>
                </c:pt>
                <c:pt idx="2">
                  <c:v>2.296E-4</c:v>
                </c:pt>
                <c:pt idx="3">
                  <c:v>2.296E-4</c:v>
                </c:pt>
                <c:pt idx="4">
                  <c:v>2.296E-4</c:v>
                </c:pt>
                <c:pt idx="5">
                  <c:v>2.296E-4</c:v>
                </c:pt>
                <c:pt idx="6">
                  <c:v>2.296E-4</c:v>
                </c:pt>
                <c:pt idx="7">
                  <c:v>2.296E-4</c:v>
                </c:pt>
                <c:pt idx="8">
                  <c:v>2.296E-4</c:v>
                </c:pt>
                <c:pt idx="9">
                  <c:v>2.296E-4</c:v>
                </c:pt>
                <c:pt idx="10">
                  <c:v>2.296E-4</c:v>
                </c:pt>
                <c:pt idx="11">
                  <c:v>2.296E-4</c:v>
                </c:pt>
                <c:pt idx="12">
                  <c:v>2.296E-4</c:v>
                </c:pt>
                <c:pt idx="13">
                  <c:v>2.8959999999999999E-4</c:v>
                </c:pt>
                <c:pt idx="14">
                  <c:v>2.8959999999999999E-4</c:v>
                </c:pt>
                <c:pt idx="15">
                  <c:v>5.2879999999999995E-4</c:v>
                </c:pt>
                <c:pt idx="16">
                  <c:v>7.2646221158211911E-4</c:v>
                </c:pt>
                <c:pt idx="17">
                  <c:v>7.2646221158211911E-4</c:v>
                </c:pt>
                <c:pt idx="18">
                  <c:v>7.2646221158211911E-4</c:v>
                </c:pt>
                <c:pt idx="19">
                  <c:v>7.2646221158211911E-4</c:v>
                </c:pt>
                <c:pt idx="20">
                  <c:v>7.2646221158211911E-4</c:v>
                </c:pt>
                <c:pt idx="21">
                  <c:v>7.2646221158211911E-4</c:v>
                </c:pt>
                <c:pt idx="22">
                  <c:v>7.2646221158211911E-4</c:v>
                </c:pt>
                <c:pt idx="23">
                  <c:v>7.2646221158211911E-4</c:v>
                </c:pt>
                <c:pt idx="24">
                  <c:v>7.2646221158211911E-4</c:v>
                </c:pt>
                <c:pt idx="25">
                  <c:v>7.2646221158211911E-4</c:v>
                </c:pt>
                <c:pt idx="26">
                  <c:v>7.2646221158211911E-4</c:v>
                </c:pt>
                <c:pt idx="27">
                  <c:v>7.2646221158211911E-4</c:v>
                </c:pt>
                <c:pt idx="28">
                  <c:v>7.2646221158211911E-4</c:v>
                </c:pt>
                <c:pt idx="29">
                  <c:v>7.2646221158211911E-4</c:v>
                </c:pt>
                <c:pt idx="30">
                  <c:v>7.2646221158211911E-4</c:v>
                </c:pt>
                <c:pt idx="31">
                  <c:v>7.2646221158211911E-4</c:v>
                </c:pt>
                <c:pt idx="32">
                  <c:v>7.2646221158211911E-4</c:v>
                </c:pt>
                <c:pt idx="33">
                  <c:v>7.4087896442813408E-4</c:v>
                </c:pt>
                <c:pt idx="34">
                  <c:v>7.4087896442813408E-4</c:v>
                </c:pt>
                <c:pt idx="35">
                  <c:v>8.1801851595964805E-4</c:v>
                </c:pt>
                <c:pt idx="36">
                  <c:v>9.5784000000000006E-4</c:v>
                </c:pt>
                <c:pt idx="37">
                  <c:v>1.0222597022376801E-3</c:v>
                </c:pt>
                <c:pt idx="38">
                  <c:v>1.10874461992133E-3</c:v>
                </c:pt>
                <c:pt idx="39">
                  <c:v>1.2071845196276502E-3</c:v>
                </c:pt>
                <c:pt idx="40">
                  <c:v>1.3097406908700901E-3</c:v>
                </c:pt>
                <c:pt idx="41">
                  <c:v>1.3835303676753201E-3</c:v>
                </c:pt>
                <c:pt idx="42">
                  <c:v>1.4491084742024401E-3</c:v>
                </c:pt>
                <c:pt idx="43">
                  <c:v>1.5116135357604501E-3</c:v>
                </c:pt>
                <c:pt idx="44">
                  <c:v>1.5791138328848102E-3</c:v>
                </c:pt>
                <c:pt idx="45">
                  <c:v>1.6549583584223502E-3</c:v>
                </c:pt>
                <c:pt idx="46">
                  <c:v>1.7399750367417702E-3</c:v>
                </c:pt>
                <c:pt idx="47">
                  <c:v>1.8310384526679902E-3</c:v>
                </c:pt>
                <c:pt idx="48">
                  <c:v>1.9308943186128501E-3</c:v>
                </c:pt>
                <c:pt idx="49">
                  <c:v>2.04127130206383E-3</c:v>
                </c:pt>
                <c:pt idx="50">
                  <c:v>2.1600502639086304E-3</c:v>
                </c:pt>
                <c:pt idx="51">
                  <c:v>2.28049907887325E-3</c:v>
                </c:pt>
                <c:pt idx="52">
                  <c:v>2.3935415168634803E-3</c:v>
                </c:pt>
                <c:pt idx="53">
                  <c:v>2.49359427060887E-3</c:v>
                </c:pt>
                <c:pt idx="54">
                  <c:v>2.5784055253264301E-3</c:v>
                </c:pt>
                <c:pt idx="55">
                  <c:v>2.6487919120797903E-3</c:v>
                </c:pt>
                <c:pt idx="56">
                  <c:v>2.7086563505100501E-3</c:v>
                </c:pt>
                <c:pt idx="57">
                  <c:v>2.76118241741935E-3</c:v>
                </c:pt>
                <c:pt idx="58">
                  <c:v>2.8092667084555602E-3</c:v>
                </c:pt>
                <c:pt idx="59">
                  <c:v>2.8581877850189503E-3</c:v>
                </c:pt>
                <c:pt idx="60">
                  <c:v>2.9160999103535201E-3</c:v>
                </c:pt>
                <c:pt idx="61">
                  <c:v>3.0791533603013303E-3</c:v>
                </c:pt>
                <c:pt idx="62">
                  <c:v>3.2766746806052803E-3</c:v>
                </c:pt>
                <c:pt idx="63">
                  <c:v>3.5139529112212802E-3</c:v>
                </c:pt>
                <c:pt idx="64">
                  <c:v>3.7906048939013999E-3</c:v>
                </c:pt>
                <c:pt idx="65">
                  <c:v>4.1016263671639604E-3</c:v>
                </c:pt>
                <c:pt idx="66">
                  <c:v>4.4440886060869199E-3</c:v>
                </c:pt>
                <c:pt idx="67">
                  <c:v>4.8183097103799101E-3</c:v>
                </c:pt>
                <c:pt idx="68">
                  <c:v>5.22673050208468E-3</c:v>
                </c:pt>
                <c:pt idx="69">
                  <c:v>5.6718046996459505E-3</c:v>
                </c:pt>
                <c:pt idx="70">
                  <c:v>6.1567803673308902E-3</c:v>
                </c:pt>
                <c:pt idx="71">
                  <c:v>6.6872670716541507E-3</c:v>
                </c:pt>
                <c:pt idx="72">
                  <c:v>7.2709701956186505E-3</c:v>
                </c:pt>
                <c:pt idx="73">
                  <c:v>7.9189547350916999E-3</c:v>
                </c:pt>
                <c:pt idx="74">
                  <c:v>8.6394859240187805E-3</c:v>
                </c:pt>
                <c:pt idx="75">
                  <c:v>9.4382170993158303E-3</c:v>
                </c:pt>
                <c:pt idx="76">
                  <c:v>1.0339958473589001E-2</c:v>
                </c:pt>
                <c:pt idx="77">
                  <c:v>1.1360657095177499E-2</c:v>
                </c:pt>
                <c:pt idx="78">
                  <c:v>1.2525692154040299E-2</c:v>
                </c:pt>
                <c:pt idx="79">
                  <c:v>1.39996400540746E-2</c:v>
                </c:pt>
                <c:pt idx="80">
                  <c:v>1.5810577326663001E-2</c:v>
                </c:pt>
                <c:pt idx="81">
                  <c:v>1.8015939000319701E-2</c:v>
                </c:pt>
                <c:pt idx="82">
                  <c:v>2.0713562815597299E-2</c:v>
                </c:pt>
                <c:pt idx="83">
                  <c:v>2.37798302239478E-2</c:v>
                </c:pt>
                <c:pt idx="84">
                  <c:v>2.7251640085505898E-2</c:v>
                </c:pt>
                <c:pt idx="85">
                  <c:v>3.13576751138561E-2</c:v>
                </c:pt>
                <c:pt idx="86">
                  <c:v>3.6280161900754004E-2</c:v>
                </c:pt>
                <c:pt idx="87">
                  <c:v>4.2142290979008797E-2</c:v>
                </c:pt>
                <c:pt idx="88">
                  <c:v>4.9121486027744202E-2</c:v>
                </c:pt>
                <c:pt idx="89">
                  <c:v>5.7378818799534402E-2</c:v>
                </c:pt>
                <c:pt idx="90">
                  <c:v>6.6996023920196199E-2</c:v>
                </c:pt>
                <c:pt idx="91">
                  <c:v>7.8333081870240892E-2</c:v>
                </c:pt>
                <c:pt idx="92">
                  <c:v>9.12744566151589E-2</c:v>
                </c:pt>
                <c:pt idx="93">
                  <c:v>0.10641674063695999</c:v>
                </c:pt>
                <c:pt idx="94">
                  <c:v>0.12422712566368201</c:v>
                </c:pt>
                <c:pt idx="95">
                  <c:v>0.14585822358788902</c:v>
                </c:pt>
                <c:pt idx="96">
                  <c:v>0.17191331124710701</c:v>
                </c:pt>
                <c:pt idx="97">
                  <c:v>0.20268855160696703</c:v>
                </c:pt>
                <c:pt idx="98">
                  <c:v>0.23565905564045903</c:v>
                </c:pt>
                <c:pt idx="99">
                  <c:v>0.27095322962168</c:v>
                </c:pt>
                <c:pt idx="100">
                  <c:v>0.309692439035814</c:v>
                </c:pt>
                <c:pt idx="101">
                  <c:v>0.34230831151523405</c:v>
                </c:pt>
                <c:pt idx="102">
                  <c:v>0.37531898271435504</c:v>
                </c:pt>
                <c:pt idx="103">
                  <c:v>0.40855260513677905</c:v>
                </c:pt>
                <c:pt idx="104">
                  <c:v>0.44187028079370305</c:v>
                </c:pt>
                <c:pt idx="105">
                  <c:v>0.47516019352203204</c:v>
                </c:pt>
                <c:pt idx="106">
                  <c:v>0.50833221787649907</c:v>
                </c:pt>
                <c:pt idx="107">
                  <c:v>0.54131500495428408</c:v>
                </c:pt>
                <c:pt idx="108">
                  <c:v>0.57405428641198208</c:v>
                </c:pt>
                <c:pt idx="109">
                  <c:v>0.60650988500986502</c:v>
                </c:pt>
                <c:pt idx="110">
                  <c:v>0.63865444713379504</c:v>
                </c:pt>
                <c:pt idx="111">
                  <c:v>0.6704706572258381</c:v>
                </c:pt>
                <c:pt idx="112">
                  <c:v>0.70194995475907407</c:v>
                </c:pt>
                <c:pt idx="113">
                  <c:v>0.73521851333130606</c:v>
                </c:pt>
                <c:pt idx="114">
                  <c:v>0.76314370786519603</c:v>
                </c:pt>
                <c:pt idx="115">
                  <c:v>0.78949431017506999</c:v>
                </c:pt>
                <c:pt idx="116">
                  <c:v>0.81417028417384707</c:v>
                </c:pt>
                <c:pt idx="117">
                  <c:v>0.83709527364650904</c:v>
                </c:pt>
                <c:pt idx="118">
                  <c:v>0.85821803326820412</c:v>
                </c:pt>
                <c:pt idx="119">
                  <c:v>0.87751326936341811</c:v>
                </c:pt>
                <c:pt idx="120">
                  <c:v>0.89498180082862411</c:v>
                </c:pt>
              </c:numCache>
            </c:numRef>
          </c:val>
        </c:ser>
        <c:ser>
          <c:idx val="1"/>
          <c:order val="1"/>
          <c:tx>
            <c:strRef>
              <c:f>'AVÖ 2005R mit AV'!$C$13</c:f>
              <c:strCache>
                <c:ptCount val="1"/>
                <c:pt idx="0">
                  <c:v>Gruppe</c:v>
                </c:pt>
              </c:strCache>
            </c:strRef>
          </c:tx>
          <c:spPr>
            <a:ln w="3175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numRef>
              <c:f>'AVÖ 2005R mit AV'!$A$14:$A$134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mit AV'!$C$14:$C$134</c:f>
              <c:numCache>
                <c:formatCode>0.000000</c:formatCode>
                <c:ptCount val="121"/>
                <c:pt idx="0">
                  <c:v>2.296E-4</c:v>
                </c:pt>
                <c:pt idx="1">
                  <c:v>2.296E-4</c:v>
                </c:pt>
                <c:pt idx="2">
                  <c:v>2.296E-4</c:v>
                </c:pt>
                <c:pt idx="3">
                  <c:v>2.296E-4</c:v>
                </c:pt>
                <c:pt idx="4">
                  <c:v>2.296E-4</c:v>
                </c:pt>
                <c:pt idx="5">
                  <c:v>2.296E-4</c:v>
                </c:pt>
                <c:pt idx="6">
                  <c:v>2.296E-4</c:v>
                </c:pt>
                <c:pt idx="7">
                  <c:v>2.296E-4</c:v>
                </c:pt>
                <c:pt idx="8">
                  <c:v>2.296E-4</c:v>
                </c:pt>
                <c:pt idx="9">
                  <c:v>2.296E-4</c:v>
                </c:pt>
                <c:pt idx="10">
                  <c:v>2.296E-4</c:v>
                </c:pt>
                <c:pt idx="11">
                  <c:v>2.296E-4</c:v>
                </c:pt>
                <c:pt idx="12">
                  <c:v>2.296E-4</c:v>
                </c:pt>
                <c:pt idx="13">
                  <c:v>2.8959999999999999E-4</c:v>
                </c:pt>
                <c:pt idx="14">
                  <c:v>2.8959999999999999E-4</c:v>
                </c:pt>
                <c:pt idx="15">
                  <c:v>5.2879999999999995E-4</c:v>
                </c:pt>
                <c:pt idx="16">
                  <c:v>7.2646221158211911E-4</c:v>
                </c:pt>
                <c:pt idx="17">
                  <c:v>7.2646221158211911E-4</c:v>
                </c:pt>
                <c:pt idx="18">
                  <c:v>7.2646221158211911E-4</c:v>
                </c:pt>
                <c:pt idx="19">
                  <c:v>7.2646221158211911E-4</c:v>
                </c:pt>
                <c:pt idx="20">
                  <c:v>7.2646221158211911E-4</c:v>
                </c:pt>
                <c:pt idx="21">
                  <c:v>7.2646221158211911E-4</c:v>
                </c:pt>
                <c:pt idx="22">
                  <c:v>7.2646221158211911E-4</c:v>
                </c:pt>
                <c:pt idx="23">
                  <c:v>7.2646221158211911E-4</c:v>
                </c:pt>
                <c:pt idx="24">
                  <c:v>7.2646221158211911E-4</c:v>
                </c:pt>
                <c:pt idx="25">
                  <c:v>7.2646221158211911E-4</c:v>
                </c:pt>
                <c:pt idx="26">
                  <c:v>7.2646221158211911E-4</c:v>
                </c:pt>
                <c:pt idx="27">
                  <c:v>7.2646221158211911E-4</c:v>
                </c:pt>
                <c:pt idx="28">
                  <c:v>7.2646221158211911E-4</c:v>
                </c:pt>
                <c:pt idx="29">
                  <c:v>7.2646221158211911E-4</c:v>
                </c:pt>
                <c:pt idx="30">
                  <c:v>7.2646221158211911E-4</c:v>
                </c:pt>
                <c:pt idx="31">
                  <c:v>7.2646221158211911E-4</c:v>
                </c:pt>
                <c:pt idx="32">
                  <c:v>7.2646221158211911E-4</c:v>
                </c:pt>
                <c:pt idx="33">
                  <c:v>7.4087896442813408E-4</c:v>
                </c:pt>
                <c:pt idx="34">
                  <c:v>7.4087896442813408E-4</c:v>
                </c:pt>
                <c:pt idx="35">
                  <c:v>8.1801851595964805E-4</c:v>
                </c:pt>
                <c:pt idx="36">
                  <c:v>9.5784000000000006E-4</c:v>
                </c:pt>
                <c:pt idx="37">
                  <c:v>1.0222597022376801E-3</c:v>
                </c:pt>
                <c:pt idx="38">
                  <c:v>1.10874461992133E-3</c:v>
                </c:pt>
                <c:pt idx="39">
                  <c:v>1.2071845196276502E-3</c:v>
                </c:pt>
                <c:pt idx="40">
                  <c:v>1.3097406908700901E-3</c:v>
                </c:pt>
                <c:pt idx="41">
                  <c:v>1.3923370536567E-3</c:v>
                </c:pt>
                <c:pt idx="42">
                  <c:v>1.4679036554502E-3</c:v>
                </c:pt>
                <c:pt idx="43">
                  <c:v>1.5415860447312501E-3</c:v>
                </c:pt>
                <c:pt idx="44">
                  <c:v>1.6216775480569E-3</c:v>
                </c:pt>
                <c:pt idx="45">
                  <c:v>1.7118297796739801E-3</c:v>
                </c:pt>
                <c:pt idx="46">
                  <c:v>1.8131857676004701E-3</c:v>
                </c:pt>
                <c:pt idx="47">
                  <c:v>1.9227869792870101E-3</c:v>
                </c:pt>
                <c:pt idx="48">
                  <c:v>2.0438121150229602E-3</c:v>
                </c:pt>
                <c:pt idx="49">
                  <c:v>2.1784740034721502E-3</c:v>
                </c:pt>
                <c:pt idx="50">
                  <c:v>2.3249395970314302E-3</c:v>
                </c:pt>
                <c:pt idx="51">
                  <c:v>2.4763264783081202E-3</c:v>
                </c:pt>
                <c:pt idx="52">
                  <c:v>2.6229544418024703E-3</c:v>
                </c:pt>
                <c:pt idx="53">
                  <c:v>2.7586533508861802E-3</c:v>
                </c:pt>
                <c:pt idx="54">
                  <c:v>2.8807311313111001E-3</c:v>
                </c:pt>
                <c:pt idx="55">
                  <c:v>2.9898380810171E-3</c:v>
                </c:pt>
                <c:pt idx="56">
                  <c:v>3.0901572449480901E-3</c:v>
                </c:pt>
                <c:pt idx="57">
                  <c:v>3.1852122376192504E-3</c:v>
                </c:pt>
                <c:pt idx="58">
                  <c:v>3.2783464927987802E-3</c:v>
                </c:pt>
                <c:pt idx="59">
                  <c:v>3.3758767069956902E-3</c:v>
                </c:pt>
                <c:pt idx="60">
                  <c:v>3.4878842065012802E-3</c:v>
                </c:pt>
                <c:pt idx="61">
                  <c:v>3.6821694686580602E-3</c:v>
                </c:pt>
                <c:pt idx="62">
                  <c:v>3.9160180213855204E-3</c:v>
                </c:pt>
                <c:pt idx="63">
                  <c:v>4.1954047562442606E-3</c:v>
                </c:pt>
                <c:pt idx="64">
                  <c:v>4.5194257998952599E-3</c:v>
                </c:pt>
                <c:pt idx="65">
                  <c:v>4.8815915381006702E-3</c:v>
                </c:pt>
                <c:pt idx="66">
                  <c:v>5.2778483320981406E-3</c:v>
                </c:pt>
                <c:pt idx="67">
                  <c:v>5.7079655907622002E-3</c:v>
                </c:pt>
                <c:pt idx="68">
                  <c:v>6.1741740976287308E-3</c:v>
                </c:pt>
                <c:pt idx="69">
                  <c:v>6.6786496246494208E-3</c:v>
                </c:pt>
                <c:pt idx="70">
                  <c:v>7.2244301420125506E-3</c:v>
                </c:pt>
                <c:pt idx="71">
                  <c:v>7.8172317689517903E-3</c:v>
                </c:pt>
                <c:pt idx="72">
                  <c:v>8.46508369101894E-3</c:v>
                </c:pt>
                <c:pt idx="73">
                  <c:v>9.1797355704090911E-3</c:v>
                </c:pt>
                <c:pt idx="74">
                  <c:v>9.9694537146115605E-3</c:v>
                </c:pt>
                <c:pt idx="75">
                  <c:v>1.0839301958863399E-2</c:v>
                </c:pt>
                <c:pt idx="76">
                  <c:v>1.1816091226446699E-2</c:v>
                </c:pt>
                <c:pt idx="77">
                  <c:v>1.2915968908105299E-2</c:v>
                </c:pt>
                <c:pt idx="78">
                  <c:v>1.4165355577709199E-2</c:v>
                </c:pt>
                <c:pt idx="79">
                  <c:v>1.5746616459013599E-2</c:v>
                </c:pt>
                <c:pt idx="80">
                  <c:v>1.76853493416823E-2</c:v>
                </c:pt>
                <c:pt idx="81">
                  <c:v>2.0039064241468299E-2</c:v>
                </c:pt>
                <c:pt idx="82">
                  <c:v>2.2908512880374401E-2</c:v>
                </c:pt>
                <c:pt idx="83">
                  <c:v>2.6148502220101798E-2</c:v>
                </c:pt>
                <c:pt idx="84">
                  <c:v>2.9792585548024001E-2</c:v>
                </c:pt>
                <c:pt idx="85">
                  <c:v>3.4081999750613497E-2</c:v>
                </c:pt>
                <c:pt idx="86">
                  <c:v>3.9202206947675004E-2</c:v>
                </c:pt>
                <c:pt idx="87">
                  <c:v>4.5270966616168098E-2</c:v>
                </c:pt>
                <c:pt idx="88">
                  <c:v>5.24613017688653E-2</c:v>
                </c:pt>
                <c:pt idx="89">
                  <c:v>6.0925018464774397E-2</c:v>
                </c:pt>
                <c:pt idx="90">
                  <c:v>7.0726908307160205E-2</c:v>
                </c:pt>
                <c:pt idx="91">
                  <c:v>8.2222679218505595E-2</c:v>
                </c:pt>
                <c:pt idx="92">
                  <c:v>9.5264112319561195E-2</c:v>
                </c:pt>
                <c:pt idx="93">
                  <c:v>0.11044597533924401</c:v>
                </c:pt>
                <c:pt idx="94">
                  <c:v>0.12821694394112401</c:v>
                </c:pt>
                <c:pt idx="95">
                  <c:v>0.14972031247371101</c:v>
                </c:pt>
                <c:pt idx="96">
                  <c:v>0.17551497947259501</c:v>
                </c:pt>
                <c:pt idx="97">
                  <c:v>0.20583764634141202</c:v>
                </c:pt>
                <c:pt idx="98">
                  <c:v>0.23807201034391101</c:v>
                </c:pt>
                <c:pt idx="99">
                  <c:v>0.27232423085400204</c:v>
                </c:pt>
                <c:pt idx="100">
                  <c:v>0.309692439035814</c:v>
                </c:pt>
                <c:pt idx="101">
                  <c:v>0.34230831151523405</c:v>
                </c:pt>
                <c:pt idx="102">
                  <c:v>0.37531898271435504</c:v>
                </c:pt>
                <c:pt idx="103">
                  <c:v>0.40855260513677905</c:v>
                </c:pt>
                <c:pt idx="104">
                  <c:v>0.44187028079370305</c:v>
                </c:pt>
                <c:pt idx="105">
                  <c:v>0.47516019352203204</c:v>
                </c:pt>
                <c:pt idx="106">
                  <c:v>0.50833221787649907</c:v>
                </c:pt>
                <c:pt idx="107">
                  <c:v>0.54131500495428408</c:v>
                </c:pt>
                <c:pt idx="108">
                  <c:v>0.57405428641198208</c:v>
                </c:pt>
                <c:pt idx="109">
                  <c:v>0.60650988500986502</c:v>
                </c:pt>
                <c:pt idx="110">
                  <c:v>0.63865444713379504</c:v>
                </c:pt>
                <c:pt idx="111">
                  <c:v>0.6704706572258381</c:v>
                </c:pt>
                <c:pt idx="112">
                  <c:v>0.70194995475907407</c:v>
                </c:pt>
                <c:pt idx="113">
                  <c:v>0.73521851333130606</c:v>
                </c:pt>
                <c:pt idx="114">
                  <c:v>0.76314370786519603</c:v>
                </c:pt>
                <c:pt idx="115">
                  <c:v>0.78949431017506999</c:v>
                </c:pt>
                <c:pt idx="116">
                  <c:v>0.81417028417384707</c:v>
                </c:pt>
                <c:pt idx="117">
                  <c:v>0.83709527364650904</c:v>
                </c:pt>
                <c:pt idx="118">
                  <c:v>0.85821803326820412</c:v>
                </c:pt>
                <c:pt idx="119">
                  <c:v>0.87751326936341811</c:v>
                </c:pt>
                <c:pt idx="120">
                  <c:v>0.89498180082862411</c:v>
                </c:pt>
              </c:numCache>
            </c:numRef>
          </c:val>
        </c:ser>
        <c:ser>
          <c:idx val="2"/>
          <c:order val="2"/>
          <c:tx>
            <c:strRef>
              <c:f>'AVÖ 2005R mit AV'!$D$13</c:f>
              <c:strCache>
                <c:ptCount val="1"/>
                <c:pt idx="0">
                  <c:v>q1965(y)</c:v>
                </c:pt>
              </c:strCache>
            </c:strRef>
          </c:tx>
          <c:spPr>
            <a:ln w="3175">
              <a:solidFill>
                <a:srgbClr val="FFFFCC"/>
              </a:solidFill>
              <a:prstDash val="solid"/>
            </a:ln>
          </c:spPr>
          <c:marker>
            <c:symbol val="none"/>
          </c:marker>
          <c:cat>
            <c:numRef>
              <c:f>'AVÖ 2005R mit AV'!$A$14:$A$134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mit AV'!$D$14:$D$134</c:f>
              <c:numCache>
                <c:formatCode>0.000000</c:formatCode>
                <c:ptCount val="121"/>
                <c:pt idx="0">
                  <c:v>1.496E-4</c:v>
                </c:pt>
                <c:pt idx="1">
                  <c:v>1.496E-4</c:v>
                </c:pt>
                <c:pt idx="2">
                  <c:v>1.496E-4</c:v>
                </c:pt>
                <c:pt idx="3">
                  <c:v>1.496E-4</c:v>
                </c:pt>
                <c:pt idx="4">
                  <c:v>1.496E-4</c:v>
                </c:pt>
                <c:pt idx="5">
                  <c:v>1.496E-4</c:v>
                </c:pt>
                <c:pt idx="6">
                  <c:v>1.496E-4</c:v>
                </c:pt>
                <c:pt idx="7">
                  <c:v>1.496E-4</c:v>
                </c:pt>
                <c:pt idx="8">
                  <c:v>1.496E-4</c:v>
                </c:pt>
                <c:pt idx="9">
                  <c:v>1.496E-4</c:v>
                </c:pt>
                <c:pt idx="10">
                  <c:v>1.496E-4</c:v>
                </c:pt>
                <c:pt idx="11">
                  <c:v>1.496E-4</c:v>
                </c:pt>
                <c:pt idx="12">
                  <c:v>1.496E-4</c:v>
                </c:pt>
                <c:pt idx="13">
                  <c:v>1.496E-4</c:v>
                </c:pt>
                <c:pt idx="14">
                  <c:v>1.496E-4</c:v>
                </c:pt>
                <c:pt idx="15">
                  <c:v>2.2722006711961202E-4</c:v>
                </c:pt>
                <c:pt idx="16">
                  <c:v>2.2722006711961202E-4</c:v>
                </c:pt>
                <c:pt idx="17">
                  <c:v>2.2722006711961202E-4</c:v>
                </c:pt>
                <c:pt idx="18">
                  <c:v>2.2722006711961202E-4</c:v>
                </c:pt>
                <c:pt idx="19">
                  <c:v>2.2722006711961202E-4</c:v>
                </c:pt>
                <c:pt idx="20">
                  <c:v>2.2722006711961202E-4</c:v>
                </c:pt>
                <c:pt idx="21">
                  <c:v>2.2722006711961202E-4</c:v>
                </c:pt>
                <c:pt idx="22">
                  <c:v>2.2722006711961202E-4</c:v>
                </c:pt>
                <c:pt idx="23">
                  <c:v>2.2722006711961202E-4</c:v>
                </c:pt>
                <c:pt idx="24">
                  <c:v>2.2722006711961202E-4</c:v>
                </c:pt>
                <c:pt idx="25">
                  <c:v>2.2722006711961202E-4</c:v>
                </c:pt>
                <c:pt idx="26">
                  <c:v>2.78059377262853E-4</c:v>
                </c:pt>
                <c:pt idx="27">
                  <c:v>2.78059377262853E-4</c:v>
                </c:pt>
                <c:pt idx="28">
                  <c:v>2.9795158286778401E-4</c:v>
                </c:pt>
                <c:pt idx="29">
                  <c:v>2.9795158286778401E-4</c:v>
                </c:pt>
                <c:pt idx="30">
                  <c:v>2.9795158286778401E-4</c:v>
                </c:pt>
                <c:pt idx="31">
                  <c:v>2.9795158286778401E-4</c:v>
                </c:pt>
                <c:pt idx="32">
                  <c:v>2.9795158286778401E-4</c:v>
                </c:pt>
                <c:pt idx="33">
                  <c:v>2.9795158286778401E-4</c:v>
                </c:pt>
                <c:pt idx="34">
                  <c:v>3.7744751120547302E-4</c:v>
                </c:pt>
                <c:pt idx="35">
                  <c:v>3.7744751120547302E-4</c:v>
                </c:pt>
                <c:pt idx="36">
                  <c:v>4.6799999999999999E-4</c:v>
                </c:pt>
                <c:pt idx="37">
                  <c:v>5.0720636754331909E-4</c:v>
                </c:pt>
                <c:pt idx="38">
                  <c:v>5.5853071743678002E-4</c:v>
                </c:pt>
                <c:pt idx="39">
                  <c:v>6.1533364715300905E-4</c:v>
                </c:pt>
                <c:pt idx="40">
                  <c:v>6.7482140635866702E-4</c:v>
                </c:pt>
                <c:pt idx="41">
                  <c:v>7.2180158255467008E-4</c:v>
                </c:pt>
                <c:pt idx="42">
                  <c:v>7.6486609460561501E-4</c:v>
                </c:pt>
                <c:pt idx="43">
                  <c:v>8.0597566467915406E-4</c:v>
                </c:pt>
                <c:pt idx="44">
                  <c:v>8.4481259829665507E-4</c:v>
                </c:pt>
                <c:pt idx="45">
                  <c:v>8.8592957864031311E-4</c:v>
                </c:pt>
                <c:pt idx="46">
                  <c:v>9.3583077533154302E-4</c:v>
                </c:pt>
                <c:pt idx="47">
                  <c:v>9.9226265473848396E-4</c:v>
                </c:pt>
                <c:pt idx="48">
                  <c:v>1.0479607157725301E-3</c:v>
                </c:pt>
                <c:pt idx="49">
                  <c:v>1.10090796257434E-3</c:v>
                </c:pt>
                <c:pt idx="50">
                  <c:v>1.1545130141355602E-3</c:v>
                </c:pt>
                <c:pt idx="51">
                  <c:v>1.2060707772386301E-3</c:v>
                </c:pt>
                <c:pt idx="52">
                  <c:v>1.2522586712646901E-3</c:v>
                </c:pt>
                <c:pt idx="53">
                  <c:v>1.29011632630454E-3</c:v>
                </c:pt>
                <c:pt idx="54">
                  <c:v>1.3205480612334E-3</c:v>
                </c:pt>
                <c:pt idx="55">
                  <c:v>1.34611715235239E-3</c:v>
                </c:pt>
                <c:pt idx="56">
                  <c:v>1.36833874125261E-3</c:v>
                </c:pt>
                <c:pt idx="57">
                  <c:v>1.3859239244694501E-3</c:v>
                </c:pt>
                <c:pt idx="58">
                  <c:v>1.4007795255518E-3</c:v>
                </c:pt>
                <c:pt idx="59">
                  <c:v>1.4184149883196902E-3</c:v>
                </c:pt>
                <c:pt idx="60">
                  <c:v>1.4446665780410801E-3</c:v>
                </c:pt>
                <c:pt idx="61">
                  <c:v>1.5162868465181602E-3</c:v>
                </c:pt>
                <c:pt idx="62">
                  <c:v>1.60509439937958E-3</c:v>
                </c:pt>
                <c:pt idx="63">
                  <c:v>1.7125803342937602E-3</c:v>
                </c:pt>
                <c:pt idx="64">
                  <c:v>1.8386175254900801E-3</c:v>
                </c:pt>
                <c:pt idx="65">
                  <c:v>1.9822554772329702E-3</c:v>
                </c:pt>
                <c:pt idx="66">
                  <c:v>2.1544231567195101E-3</c:v>
                </c:pt>
                <c:pt idx="67">
                  <c:v>2.3515858331349501E-3</c:v>
                </c:pt>
                <c:pt idx="68">
                  <c:v>2.5697816211085502E-3</c:v>
                </c:pt>
                <c:pt idx="69">
                  <c:v>2.7999549948354704E-3</c:v>
                </c:pt>
                <c:pt idx="70">
                  <c:v>3.0559264537566E-3</c:v>
                </c:pt>
                <c:pt idx="71">
                  <c:v>3.3393865284911503E-3</c:v>
                </c:pt>
                <c:pt idx="72">
                  <c:v>3.6703042059627804E-3</c:v>
                </c:pt>
                <c:pt idx="73">
                  <c:v>4.0548707432785502E-3</c:v>
                </c:pt>
                <c:pt idx="74">
                  <c:v>4.5147987986845998E-3</c:v>
                </c:pt>
                <c:pt idx="75">
                  <c:v>5.0584511506028603E-3</c:v>
                </c:pt>
                <c:pt idx="76">
                  <c:v>5.6808022245294207E-3</c:v>
                </c:pt>
                <c:pt idx="77">
                  <c:v>6.3909273487583306E-3</c:v>
                </c:pt>
                <c:pt idx="78">
                  <c:v>7.1994409416220309E-3</c:v>
                </c:pt>
                <c:pt idx="79">
                  <c:v>8.1409916916276703E-3</c:v>
                </c:pt>
                <c:pt idx="80">
                  <c:v>9.2667546353225206E-3</c:v>
                </c:pt>
                <c:pt idx="81">
                  <c:v>1.0626834303197099E-2</c:v>
                </c:pt>
                <c:pt idx="82">
                  <c:v>1.2236767069667399E-2</c:v>
                </c:pt>
                <c:pt idx="83">
                  <c:v>1.41988694965811E-2</c:v>
                </c:pt>
                <c:pt idx="84">
                  <c:v>1.66329288627125E-2</c:v>
                </c:pt>
                <c:pt idx="85">
                  <c:v>1.9620452058908701E-2</c:v>
                </c:pt>
                <c:pt idx="86">
                  <c:v>2.33372450846175E-2</c:v>
                </c:pt>
                <c:pt idx="87">
                  <c:v>2.7829739832867899E-2</c:v>
                </c:pt>
                <c:pt idx="88">
                  <c:v>3.3307701086597398E-2</c:v>
                </c:pt>
                <c:pt idx="89">
                  <c:v>4.0084071890876601E-2</c:v>
                </c:pt>
                <c:pt idx="90">
                  <c:v>4.8305270284768401E-2</c:v>
                </c:pt>
                <c:pt idx="91">
                  <c:v>5.8166943963750599E-2</c:v>
                </c:pt>
                <c:pt idx="92">
                  <c:v>6.9909977352470593E-2</c:v>
                </c:pt>
                <c:pt idx="93">
                  <c:v>8.3611779203049297E-2</c:v>
                </c:pt>
                <c:pt idx="94">
                  <c:v>9.9219590713270495E-2</c:v>
                </c:pt>
                <c:pt idx="95">
                  <c:v>0.11655954757205</c:v>
                </c:pt>
                <c:pt idx="96">
                  <c:v>0.13668211008939102</c:v>
                </c:pt>
                <c:pt idx="97">
                  <c:v>0.16008837213378402</c:v>
                </c:pt>
                <c:pt idx="98">
                  <c:v>0.186744530085899</c:v>
                </c:pt>
                <c:pt idx="99">
                  <c:v>0.216829359926513</c:v>
                </c:pt>
                <c:pt idx="100">
                  <c:v>0.25025672621789202</c:v>
                </c:pt>
                <c:pt idx="101">
                  <c:v>0.27990127549419402</c:v>
                </c:pt>
                <c:pt idx="102">
                  <c:v>0.310493137305417</c:v>
                </c:pt>
                <c:pt idx="103">
                  <c:v>0.341867025680887</c:v>
                </c:pt>
                <c:pt idx="104">
                  <c:v>0.37388206334996504</c:v>
                </c:pt>
                <c:pt idx="105">
                  <c:v>0.40641251373158604</c:v>
                </c:pt>
                <c:pt idx="106">
                  <c:v>0.43933946863164103</c:v>
                </c:pt>
                <c:pt idx="107">
                  <c:v>0.47255608938671506</c:v>
                </c:pt>
                <c:pt idx="108">
                  <c:v>0.50596789888998306</c:v>
                </c:pt>
                <c:pt idx="109">
                  <c:v>0.539491774149643</c:v>
                </c:pt>
                <c:pt idx="110">
                  <c:v>0.57305565226539701</c:v>
                </c:pt>
                <c:pt idx="111">
                  <c:v>0.60659774718283999</c:v>
                </c:pt>
                <c:pt idx="112">
                  <c:v>0.64006589109666401</c:v>
                </c:pt>
                <c:pt idx="113">
                  <c:v>0.67869447649981507</c:v>
                </c:pt>
                <c:pt idx="114">
                  <c:v>0.71011524818806004</c:v>
                </c:pt>
                <c:pt idx="115">
                  <c:v>0.74006031188655208</c:v>
                </c:pt>
                <c:pt idx="116">
                  <c:v>0.76835351621793202</c:v>
                </c:pt>
                <c:pt idx="117">
                  <c:v>0.79484903018840303</c:v>
                </c:pt>
                <c:pt idx="118">
                  <c:v>0.81943471085973107</c:v>
                </c:pt>
                <c:pt idx="119">
                  <c:v>0.84203447470004711</c:v>
                </c:pt>
                <c:pt idx="120">
                  <c:v>0.86260950188870411</c:v>
                </c:pt>
              </c:numCache>
            </c:numRef>
          </c:val>
        </c:ser>
        <c:ser>
          <c:idx val="3"/>
          <c:order val="3"/>
          <c:tx>
            <c:strRef>
              <c:f>'AVÖ 2005R mit AV'!$E$13</c:f>
              <c:strCache>
                <c:ptCount val="1"/>
                <c:pt idx="0">
                  <c:v>Gruppe</c:v>
                </c:pt>
              </c:strCache>
            </c:strRef>
          </c:tx>
          <c:spPr>
            <a:ln w="3175">
              <a:solidFill>
                <a:srgbClr val="CCFFFF"/>
              </a:solidFill>
              <a:prstDash val="solid"/>
            </a:ln>
          </c:spPr>
          <c:marker>
            <c:symbol val="none"/>
          </c:marker>
          <c:cat>
            <c:numRef>
              <c:f>'AVÖ 2005R mit AV'!$A$14:$A$134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mit AV'!$E$14:$E$134</c:f>
              <c:numCache>
                <c:formatCode>0.000000</c:formatCode>
                <c:ptCount val="121"/>
                <c:pt idx="0">
                  <c:v>1.496E-4</c:v>
                </c:pt>
                <c:pt idx="1">
                  <c:v>1.496E-4</c:v>
                </c:pt>
                <c:pt idx="2">
                  <c:v>1.496E-4</c:v>
                </c:pt>
                <c:pt idx="3">
                  <c:v>1.496E-4</c:v>
                </c:pt>
                <c:pt idx="4">
                  <c:v>1.496E-4</c:v>
                </c:pt>
                <c:pt idx="5">
                  <c:v>1.496E-4</c:v>
                </c:pt>
                <c:pt idx="6">
                  <c:v>1.496E-4</c:v>
                </c:pt>
                <c:pt idx="7">
                  <c:v>1.496E-4</c:v>
                </c:pt>
                <c:pt idx="8">
                  <c:v>1.496E-4</c:v>
                </c:pt>
                <c:pt idx="9">
                  <c:v>1.496E-4</c:v>
                </c:pt>
                <c:pt idx="10">
                  <c:v>1.496E-4</c:v>
                </c:pt>
                <c:pt idx="11">
                  <c:v>1.496E-4</c:v>
                </c:pt>
                <c:pt idx="12">
                  <c:v>1.496E-4</c:v>
                </c:pt>
                <c:pt idx="13">
                  <c:v>1.496E-4</c:v>
                </c:pt>
                <c:pt idx="14">
                  <c:v>1.496E-4</c:v>
                </c:pt>
                <c:pt idx="15">
                  <c:v>2.2722006711961202E-4</c:v>
                </c:pt>
                <c:pt idx="16">
                  <c:v>2.2722006711961202E-4</c:v>
                </c:pt>
                <c:pt idx="17">
                  <c:v>2.2722006711961202E-4</c:v>
                </c:pt>
                <c:pt idx="18">
                  <c:v>2.2722006711961202E-4</c:v>
                </c:pt>
                <c:pt idx="19">
                  <c:v>2.2722006711961202E-4</c:v>
                </c:pt>
                <c:pt idx="20">
                  <c:v>2.2722006711961202E-4</c:v>
                </c:pt>
                <c:pt idx="21">
                  <c:v>2.2722006711961202E-4</c:v>
                </c:pt>
                <c:pt idx="22">
                  <c:v>2.2722006711961202E-4</c:v>
                </c:pt>
                <c:pt idx="23">
                  <c:v>2.2722006711961202E-4</c:v>
                </c:pt>
                <c:pt idx="24">
                  <c:v>2.2722006711961202E-4</c:v>
                </c:pt>
                <c:pt idx="25">
                  <c:v>2.2722006711961202E-4</c:v>
                </c:pt>
                <c:pt idx="26">
                  <c:v>2.78059377262853E-4</c:v>
                </c:pt>
                <c:pt idx="27">
                  <c:v>2.78059377262853E-4</c:v>
                </c:pt>
                <c:pt idx="28">
                  <c:v>2.9795158286778401E-4</c:v>
                </c:pt>
                <c:pt idx="29">
                  <c:v>2.9795158286778401E-4</c:v>
                </c:pt>
                <c:pt idx="30">
                  <c:v>2.9795158286778401E-4</c:v>
                </c:pt>
                <c:pt idx="31">
                  <c:v>2.9795158286778401E-4</c:v>
                </c:pt>
                <c:pt idx="32">
                  <c:v>2.9795158286778401E-4</c:v>
                </c:pt>
                <c:pt idx="33">
                  <c:v>2.9795158286778401E-4</c:v>
                </c:pt>
                <c:pt idx="34">
                  <c:v>3.7744751120547302E-4</c:v>
                </c:pt>
                <c:pt idx="35">
                  <c:v>3.7744751120547302E-4</c:v>
                </c:pt>
                <c:pt idx="36">
                  <c:v>4.6799999999999999E-4</c:v>
                </c:pt>
                <c:pt idx="37">
                  <c:v>5.0720636754331909E-4</c:v>
                </c:pt>
                <c:pt idx="38">
                  <c:v>5.5853071743678002E-4</c:v>
                </c:pt>
                <c:pt idx="39">
                  <c:v>6.1533364715300905E-4</c:v>
                </c:pt>
                <c:pt idx="40">
                  <c:v>6.7482140635866702E-4</c:v>
                </c:pt>
                <c:pt idx="41">
                  <c:v>7.2558244798709903E-4</c:v>
                </c:pt>
                <c:pt idx="42">
                  <c:v>7.730082175481911E-4</c:v>
                </c:pt>
                <c:pt idx="43">
                  <c:v>8.1905625333542206E-4</c:v>
                </c:pt>
                <c:pt idx="44">
                  <c:v>8.6339847545918204E-4</c:v>
                </c:pt>
                <c:pt idx="45">
                  <c:v>9.1070557533110203E-4</c:v>
                </c:pt>
                <c:pt idx="46">
                  <c:v>9.6777810179975805E-4</c:v>
                </c:pt>
                <c:pt idx="47">
                  <c:v>1.03247540443052E-3</c:v>
                </c:pt>
                <c:pt idx="48">
                  <c:v>1.0973645780875201E-3</c:v>
                </c:pt>
                <c:pt idx="49">
                  <c:v>1.16035699255336E-3</c:v>
                </c:pt>
                <c:pt idx="50">
                  <c:v>1.2250665872216302E-3</c:v>
                </c:pt>
                <c:pt idx="51">
                  <c:v>1.2886752474532801E-3</c:v>
                </c:pt>
                <c:pt idx="52">
                  <c:v>1.3476229854610001E-3</c:v>
                </c:pt>
                <c:pt idx="53">
                  <c:v>1.39863787610545E-3</c:v>
                </c:pt>
                <c:pt idx="54">
                  <c:v>1.44256670209137E-3</c:v>
                </c:pt>
                <c:pt idx="55">
                  <c:v>1.4821024565185999E-3</c:v>
                </c:pt>
                <c:pt idx="56">
                  <c:v>1.5188560027903902E-3</c:v>
                </c:pt>
                <c:pt idx="57">
                  <c:v>1.5513501631135701E-3</c:v>
                </c:pt>
                <c:pt idx="58">
                  <c:v>1.5816627947208802E-3</c:v>
                </c:pt>
                <c:pt idx="59">
                  <c:v>1.6160474766922302E-3</c:v>
                </c:pt>
                <c:pt idx="60">
                  <c:v>1.6613665647472401E-3</c:v>
                </c:pt>
                <c:pt idx="61">
                  <c:v>1.7434715476091502E-3</c:v>
                </c:pt>
                <c:pt idx="62">
                  <c:v>1.8447664106818202E-3</c:v>
                </c:pt>
                <c:pt idx="63">
                  <c:v>1.96685216646226E-3</c:v>
                </c:pt>
                <c:pt idx="64">
                  <c:v>2.10943643693175E-3</c:v>
                </c:pt>
                <c:pt idx="65">
                  <c:v>2.2712533129389503E-3</c:v>
                </c:pt>
                <c:pt idx="66">
                  <c:v>2.46460528114655E-3</c:v>
                </c:pt>
                <c:pt idx="67">
                  <c:v>2.6851627349068802E-3</c:v>
                </c:pt>
                <c:pt idx="68">
                  <c:v>2.9281032837701602E-3</c:v>
                </c:pt>
                <c:pt idx="69">
                  <c:v>3.1828273392790203E-3</c:v>
                </c:pt>
                <c:pt idx="70">
                  <c:v>3.4647598577051205E-3</c:v>
                </c:pt>
                <c:pt idx="71">
                  <c:v>3.7754329683650505E-3</c:v>
                </c:pt>
                <c:pt idx="72">
                  <c:v>4.1369394104719404E-3</c:v>
                </c:pt>
                <c:pt idx="73">
                  <c:v>4.5555850393661996E-3</c:v>
                </c:pt>
                <c:pt idx="74">
                  <c:v>5.0549239224727E-3</c:v>
                </c:pt>
                <c:pt idx="75">
                  <c:v>5.6432338791598206E-3</c:v>
                </c:pt>
                <c:pt idx="76">
                  <c:v>6.3137276170694302E-3</c:v>
                </c:pt>
                <c:pt idx="77">
                  <c:v>7.0752763658597905E-3</c:v>
                </c:pt>
                <c:pt idx="78">
                  <c:v>7.9382644432057208E-3</c:v>
                </c:pt>
                <c:pt idx="79">
                  <c:v>8.9392571415187402E-3</c:v>
                </c:pt>
                <c:pt idx="80">
                  <c:v>1.0132234549376199E-2</c:v>
                </c:pt>
                <c:pt idx="81">
                  <c:v>1.1569030352143199E-2</c:v>
                </c:pt>
                <c:pt idx="82">
                  <c:v>1.32630370132858E-2</c:v>
                </c:pt>
                <c:pt idx="83">
                  <c:v>1.53209808614969E-2</c:v>
                </c:pt>
                <c:pt idx="84">
                  <c:v>1.7866382014329399E-2</c:v>
                </c:pt>
                <c:pt idx="85">
                  <c:v>2.09795221234843E-2</c:v>
                </c:pt>
                <c:pt idx="86">
                  <c:v>2.4839523578791101E-2</c:v>
                </c:pt>
                <c:pt idx="87">
                  <c:v>2.9485114635268699E-2</c:v>
                </c:pt>
                <c:pt idx="88">
                  <c:v>3.5126547969424902E-2</c:v>
                </c:pt>
                <c:pt idx="89">
                  <c:v>4.2078560644205697E-2</c:v>
                </c:pt>
                <c:pt idx="90">
                  <c:v>5.0476188073831002E-2</c:v>
                </c:pt>
                <c:pt idx="91">
                  <c:v>6.0503349821809202E-2</c:v>
                </c:pt>
                <c:pt idx="92">
                  <c:v>7.2387693733578395E-2</c:v>
                </c:pt>
                <c:pt idx="93">
                  <c:v>8.6184578430634012E-2</c:v>
                </c:pt>
                <c:pt idx="94">
                  <c:v>0.101815229627588</c:v>
                </c:pt>
                <c:pt idx="95">
                  <c:v>0.11907906617677301</c:v>
                </c:pt>
                <c:pt idx="96">
                  <c:v>0.13902491170300602</c:v>
                </c:pt>
                <c:pt idx="97">
                  <c:v>0.162127665039729</c:v>
                </c:pt>
                <c:pt idx="98">
                  <c:v>0.18831558649994401</c:v>
                </c:pt>
                <c:pt idx="99">
                  <c:v>0.21773267122014403</c:v>
                </c:pt>
                <c:pt idx="100">
                  <c:v>0.25025672621789202</c:v>
                </c:pt>
                <c:pt idx="101">
                  <c:v>0.27990127549419402</c:v>
                </c:pt>
                <c:pt idx="102">
                  <c:v>0.310493137305417</c:v>
                </c:pt>
                <c:pt idx="103">
                  <c:v>0.341867025680887</c:v>
                </c:pt>
                <c:pt idx="104">
                  <c:v>0.37388206334996504</c:v>
                </c:pt>
                <c:pt idx="105">
                  <c:v>0.40641251373158604</c:v>
                </c:pt>
                <c:pt idx="106">
                  <c:v>0.43933946863164103</c:v>
                </c:pt>
                <c:pt idx="107">
                  <c:v>0.47255608938671506</c:v>
                </c:pt>
                <c:pt idx="108">
                  <c:v>0.50596789888998306</c:v>
                </c:pt>
                <c:pt idx="109">
                  <c:v>0.539491774149643</c:v>
                </c:pt>
                <c:pt idx="110">
                  <c:v>0.57305565226539701</c:v>
                </c:pt>
                <c:pt idx="111">
                  <c:v>0.60659774718283999</c:v>
                </c:pt>
                <c:pt idx="112">
                  <c:v>0.64006589109666401</c:v>
                </c:pt>
                <c:pt idx="113">
                  <c:v>0.67869447649981507</c:v>
                </c:pt>
                <c:pt idx="114">
                  <c:v>0.71011524818806004</c:v>
                </c:pt>
                <c:pt idx="115">
                  <c:v>0.74006031188655208</c:v>
                </c:pt>
                <c:pt idx="116">
                  <c:v>0.76835351621793202</c:v>
                </c:pt>
                <c:pt idx="117">
                  <c:v>0.79484903018840303</c:v>
                </c:pt>
                <c:pt idx="118">
                  <c:v>0.81943471085973107</c:v>
                </c:pt>
                <c:pt idx="119">
                  <c:v>0.84203447470004711</c:v>
                </c:pt>
                <c:pt idx="120">
                  <c:v>0.86260950188870411</c:v>
                </c:pt>
              </c:numCache>
            </c:numRef>
          </c:val>
        </c:ser>
        <c:marker val="1"/>
        <c:axId val="82095104"/>
        <c:axId val="80880384"/>
      </c:lineChart>
      <c:catAx>
        <c:axId val="8209510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0880384"/>
        <c:crossesAt val="1"/>
        <c:auto val="1"/>
        <c:lblAlgn val="ctr"/>
        <c:lblOffset val="100"/>
        <c:tickLblSkip val="6"/>
        <c:tickMarkSkip val="1"/>
      </c:catAx>
      <c:valAx>
        <c:axId val="80880384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00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2095104"/>
        <c:crosses val="autoZero"/>
        <c:crossBetween val="midCat"/>
      </c:valAx>
      <c:spPr>
        <a:solidFill>
          <a:srgbClr val="D9D9D9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985691573926865"/>
          <c:y val="0.45792563600782782"/>
          <c:w val="9.3481717011128118E-2"/>
          <c:h val="0.18199608610567597"/>
        </c:manualLayout>
      </c:layout>
      <c:spPr>
        <a:solidFill>
          <a:srgbClr val="D9D9D9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95" footer="0.4921259845000009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 sz="179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Sterbewahrscheinl. 2. Ordnung nach AVÖ 2005R</a:t>
            </a:r>
          </a:p>
        </c:rich>
      </c:tx>
      <c:layout>
        <c:manualLayout>
          <c:xMode val="edge"/>
          <c:yMode val="edge"/>
          <c:x val="0.11544896820970396"/>
          <c:y val="3.0324909747292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385387618516453"/>
          <c:y val="0.25559566787003618"/>
          <c:w val="0.62576687116564422"/>
          <c:h val="0.56101083032490973"/>
        </c:manualLayout>
      </c:layout>
      <c:lineChart>
        <c:grouping val="standard"/>
        <c:ser>
          <c:idx val="0"/>
          <c:order val="0"/>
          <c:tx>
            <c:strRef>
              <c:f>'AVÖ 2005R exakt'!$K$4</c:f>
              <c:strCache>
                <c:ptCount val="1"/>
                <c:pt idx="0">
                  <c:v>qEinzel(x)</c:v>
                </c:pt>
              </c:strCache>
            </c:strRef>
          </c:tx>
          <c:spPr>
            <a:ln w="3175">
              <a:solidFill>
                <a:srgbClr val="9999FF"/>
              </a:solidFill>
              <a:prstDash val="solid"/>
            </a:ln>
          </c:spPr>
          <c:marker>
            <c:symbol val="none"/>
          </c:marker>
          <c:dPt>
            <c:idx val="0"/>
            <c:spPr>
              <a:ln w="28575">
                <a:noFill/>
              </a:ln>
            </c:spPr>
          </c:dPt>
          <c:cat>
            <c:numRef>
              <c:f>'AVÖ 2005R exakt'!$I$5:$I$125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exakt'!$K$5:$K$125</c:f>
              <c:numCache>
                <c:formatCode>0.000000</c:formatCode>
                <c:ptCount val="121"/>
                <c:pt idx="0">
                  <c:v>1.7530300688283259E-2</c:v>
                </c:pt>
                <c:pt idx="1">
                  <c:v>1.081413135175874E-3</c:v>
                </c:pt>
                <c:pt idx="2">
                  <c:v>7.8917323896421669E-4</c:v>
                </c:pt>
                <c:pt idx="3">
                  <c:v>5.6621957026273544E-4</c:v>
                </c:pt>
                <c:pt idx="4">
                  <c:v>4.1172400251722133E-4</c:v>
                </c:pt>
                <c:pt idx="5">
                  <c:v>3.3638698336515568E-4</c:v>
                </c:pt>
                <c:pt idx="6">
                  <c:v>3.0372582777825905E-4</c:v>
                </c:pt>
                <c:pt idx="7">
                  <c:v>2.7638143109620932E-4</c:v>
                </c:pt>
                <c:pt idx="8">
                  <c:v>2.4907087857567971E-4</c:v>
                </c:pt>
                <c:pt idx="9">
                  <c:v>2.3911905725994693E-4</c:v>
                </c:pt>
                <c:pt idx="10">
                  <c:v>2.3278346878122247E-4</c:v>
                </c:pt>
                <c:pt idx="11">
                  <c:v>2.2023803937052847E-4</c:v>
                </c:pt>
                <c:pt idx="12">
                  <c:v>2.0835346900550537E-4</c:v>
                </c:pt>
                <c:pt idx="13">
                  <c:v>2.4121715364890125E-4</c:v>
                </c:pt>
                <c:pt idx="14">
                  <c:v>3.4905008893871588E-4</c:v>
                </c:pt>
                <c:pt idx="15">
                  <c:v>5.3738135836721315E-4</c:v>
                </c:pt>
                <c:pt idx="16">
                  <c:v>7.6174256501732973E-4</c:v>
                </c:pt>
                <c:pt idx="17">
                  <c:v>9.6747268047070272E-4</c:v>
                </c:pt>
                <c:pt idx="18">
                  <c:v>1.1025463288588274E-3</c:v>
                </c:pt>
                <c:pt idx="19">
                  <c:v>1.1212415711425497E-3</c:v>
                </c:pt>
                <c:pt idx="20">
                  <c:v>1.0772724851555685E-3</c:v>
                </c:pt>
                <c:pt idx="21">
                  <c:v>1.0420793854600231E-3</c:v>
                </c:pt>
                <c:pt idx="22">
                  <c:v>1.0037350158772153E-3</c:v>
                </c:pt>
                <c:pt idx="23">
                  <c:v>9.6374160077308422E-4</c:v>
                </c:pt>
                <c:pt idx="24">
                  <c:v>9.291098119609193E-4</c:v>
                </c:pt>
                <c:pt idx="25">
                  <c:v>8.9935491527845003E-4</c:v>
                </c:pt>
                <c:pt idx="26">
                  <c:v>8.6247516755837681E-4</c:v>
                </c:pt>
                <c:pt idx="27">
                  <c:v>8.1754710680356378E-4</c:v>
                </c:pt>
                <c:pt idx="28">
                  <c:v>7.6535745806154782E-4</c:v>
                </c:pt>
                <c:pt idx="29">
                  <c:v>7.1688000000000003E-4</c:v>
                </c:pt>
                <c:pt idx="30">
                  <c:v>6.8284875723940378E-4</c:v>
                </c:pt>
                <c:pt idx="31">
                  <c:v>6.7137401485931818E-4</c:v>
                </c:pt>
                <c:pt idx="32">
                  <c:v>6.8392480209761557E-4</c:v>
                </c:pt>
                <c:pt idx="33">
                  <c:v>7.0464323851964167E-4</c:v>
                </c:pt>
                <c:pt idx="34">
                  <c:v>7.2678427247235638E-4</c:v>
                </c:pt>
                <c:pt idx="35">
                  <c:v>7.4856702704701589E-4</c:v>
                </c:pt>
                <c:pt idx="36">
                  <c:v>7.7987190075749628E-4</c:v>
                </c:pt>
                <c:pt idx="37">
                  <c:v>8.3274726389072243E-4</c:v>
                </c:pt>
                <c:pt idx="38">
                  <c:v>9.036962747270322E-4</c:v>
                </c:pt>
                <c:pt idx="39">
                  <c:v>9.8451139368121326E-4</c:v>
                </c:pt>
                <c:pt idx="40">
                  <c:v>1.0688221547812808E-3</c:v>
                </c:pt>
                <c:pt idx="41">
                  <c:v>1.1297921280526333E-3</c:v>
                </c:pt>
                <c:pt idx="42">
                  <c:v>1.1841777538100554E-3</c:v>
                </c:pt>
                <c:pt idx="43">
                  <c:v>1.236172537987368E-3</c:v>
                </c:pt>
                <c:pt idx="44">
                  <c:v>1.2923791781535691E-3</c:v>
                </c:pt>
                <c:pt idx="45">
                  <c:v>1.3555556648863828E-3</c:v>
                </c:pt>
                <c:pt idx="46">
                  <c:v>1.4264032924176427E-3</c:v>
                </c:pt>
                <c:pt idx="47">
                  <c:v>1.5023832575132624E-3</c:v>
                </c:pt>
                <c:pt idx="48">
                  <c:v>1.5857704107673717E-3</c:v>
                </c:pt>
                <c:pt idx="49">
                  <c:v>1.6780128807844328E-3</c:v>
                </c:pt>
                <c:pt idx="50">
                  <c:v>1.777399366460145E-3</c:v>
                </c:pt>
                <c:pt idx="51">
                  <c:v>1.8784132112947523E-3</c:v>
                </c:pt>
                <c:pt idx="52">
                  <c:v>1.9735827435712881E-3</c:v>
                </c:pt>
                <c:pt idx="53">
                  <c:v>2.058287215692216E-3</c:v>
                </c:pt>
                <c:pt idx="54">
                  <c:v>2.1306370635380571E-3</c:v>
                </c:pt>
                <c:pt idx="55">
                  <c:v>2.1912705635599213E-3</c:v>
                </c:pt>
                <c:pt idx="56">
                  <c:v>2.2433828470214676E-3</c:v>
                </c:pt>
                <c:pt idx="57">
                  <c:v>2.2895856289744331E-3</c:v>
                </c:pt>
                <c:pt idx="58">
                  <c:v>2.3322635040115623E-3</c:v>
                </c:pt>
                <c:pt idx="59">
                  <c:v>2.3757917091410557E-3</c:v>
                </c:pt>
                <c:pt idx="60">
                  <c:v>2.4269600496758859E-3</c:v>
                </c:pt>
                <c:pt idx="61">
                  <c:v>2.5659216548929446E-3</c:v>
                </c:pt>
                <c:pt idx="62">
                  <c:v>2.7340472472128902E-3</c:v>
                </c:pt>
                <c:pt idx="63">
                  <c:v>2.9358750834177802E-3</c:v>
                </c:pt>
                <c:pt idx="64">
                  <c:v>3.1712244566081361E-3</c:v>
                </c:pt>
                <c:pt idx="65">
                  <c:v>3.4360448514776086E-3</c:v>
                </c:pt>
                <c:pt idx="66">
                  <c:v>3.7280068066604102E-3</c:v>
                </c:pt>
                <c:pt idx="67">
                  <c:v>4.0474967979868817E-3</c:v>
                </c:pt>
                <c:pt idx="68">
                  <c:v>4.3966899710678117E-3</c:v>
                </c:pt>
                <c:pt idx="69">
                  <c:v>4.7777852219796912E-3</c:v>
                </c:pt>
                <c:pt idx="70">
                  <c:v>5.1936645352867088E-3</c:v>
                </c:pt>
                <c:pt idx="71">
                  <c:v>5.6492216832810683E-3</c:v>
                </c:pt>
                <c:pt idx="72">
                  <c:v>6.1511518782310804E-3</c:v>
                </c:pt>
                <c:pt idx="73">
                  <c:v>6.7090355651143983E-3</c:v>
                </c:pt>
                <c:pt idx="74">
                  <c:v>7.3295148993903466E-3</c:v>
                </c:pt>
                <c:pt idx="75">
                  <c:v>8.0164985500253885E-3</c:v>
                </c:pt>
                <c:pt idx="76">
                  <c:v>8.792768691203148E-3</c:v>
                </c:pt>
                <c:pt idx="77">
                  <c:v>9.6722323486184182E-3</c:v>
                </c:pt>
                <c:pt idx="78">
                  <c:v>1.0677780478814404E-2</c:v>
                </c:pt>
                <c:pt idx="79">
                  <c:v>1.1967675834470122E-2</c:v>
                </c:pt>
                <c:pt idx="80">
                  <c:v>1.3566369838125727E-2</c:v>
                </c:pt>
                <c:pt idx="81">
                  <c:v>1.5527107764149834E-2</c:v>
                </c:pt>
                <c:pt idx="82">
                  <c:v>1.7942576781525863E-2</c:v>
                </c:pt>
                <c:pt idx="83">
                  <c:v>2.0705408004089675E-2</c:v>
                </c:pt>
                <c:pt idx="84">
                  <c:v>2.3863668914631021E-2</c:v>
                </c:pt>
                <c:pt idx="85">
                  <c:v>2.7634609152254352E-2</c:v>
                </c:pt>
                <c:pt idx="86">
                  <c:v>3.2197709133180638E-2</c:v>
                </c:pt>
                <c:pt idx="87">
                  <c:v>3.7671235776996867E-2</c:v>
                </c:pt>
                <c:pt idx="88">
                  <c:v>4.422832508813504E-2</c:v>
                </c:pt>
                <c:pt idx="89">
                  <c:v>5.2021275636941158E-2</c:v>
                </c:pt>
                <c:pt idx="90">
                  <c:v>6.112863959240384E-2</c:v>
                </c:pt>
                <c:pt idx="91">
                  <c:v>7.1911082988430866E-2</c:v>
                </c:pt>
                <c:pt idx="92">
                  <c:v>8.4261420879160387E-2</c:v>
                </c:pt>
                <c:pt idx="93">
                  <c:v>9.8801186797173812E-2</c:v>
                </c:pt>
                <c:pt idx="94">
                  <c:v>0.1160283078713083</c:v>
                </c:pt>
                <c:pt idx="95">
                  <c:v>0.13714998032275685</c:v>
                </c:pt>
                <c:pt idx="96">
                  <c:v>0.1628219670984849</c:v>
                </c:pt>
                <c:pt idx="97">
                  <c:v>0.19338723479096082</c:v>
                </c:pt>
                <c:pt idx="98">
                  <c:v>0.22623954717122968</c:v>
                </c:pt>
                <c:pt idx="99">
                  <c:v>0.26150480533104992</c:v>
                </c:pt>
                <c:pt idx="100">
                  <c:v>0.3003561546021693</c:v>
                </c:pt>
                <c:pt idx="101">
                  <c:v>0.3333902005279597</c:v>
                </c:pt>
                <c:pt idx="102">
                  <c:v>0.36687160397562596</c:v>
                </c:pt>
                <c:pt idx="103">
                  <c:v>0.40061101726099058</c:v>
                </c:pt>
                <c:pt idx="104">
                  <c:v>0.43445411257513999</c:v>
                </c:pt>
                <c:pt idx="105">
                  <c:v>0.46827602779204697</c:v>
                </c:pt>
                <c:pt idx="106">
                  <c:v>0.50197600688606303</c:v>
                </c:pt>
                <c:pt idx="107">
                  <c:v>0.53547432519593663</c:v>
                </c:pt>
                <c:pt idx="108">
                  <c:v>0.5687103504038995</c:v>
                </c:pt>
                <c:pt idx="109">
                  <c:v>0.60163929777671099</c:v>
                </c:pt>
                <c:pt idx="110">
                  <c:v>0.63423068600849875</c:v>
                </c:pt>
                <c:pt idx="111">
                  <c:v>0.66646530246455404</c:v>
                </c:pt>
                <c:pt idx="112">
                  <c:v>0.6983336803018545</c:v>
                </c:pt>
                <c:pt idx="113">
                  <c:v>0.73195241752806095</c:v>
                </c:pt>
                <c:pt idx="114">
                  <c:v>0.76022060946926628</c:v>
                </c:pt>
                <c:pt idx="115">
                  <c:v>0.78688706567886557</c:v>
                </c:pt>
                <c:pt idx="116">
                  <c:v>0.81185226024538071</c:v>
                </c:pt>
                <c:pt idx="117">
                  <c:v>0.83504068630410766</c:v>
                </c:pt>
                <c:pt idx="118">
                  <c:v>0.85640220780748566</c:v>
                </c:pt>
                <c:pt idx="119">
                  <c:v>0.87591283125720287</c:v>
                </c:pt>
                <c:pt idx="120">
                  <c:v>0.89357480716392423</c:v>
                </c:pt>
              </c:numCache>
            </c:numRef>
          </c:val>
        </c:ser>
        <c:ser>
          <c:idx val="1"/>
          <c:order val="1"/>
          <c:tx>
            <c:strRef>
              <c:f>'AVÖ 2005R exakt'!$L$4</c:f>
              <c:strCache>
                <c:ptCount val="1"/>
                <c:pt idx="0">
                  <c:v>qGruppe(x)</c:v>
                </c:pt>
              </c:strCache>
            </c:strRef>
          </c:tx>
          <c:spPr>
            <a:ln w="3175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numRef>
              <c:f>'AVÖ 2005R exakt'!$I$5:$I$125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exakt'!$L$5:$L$125</c:f>
              <c:numCache>
                <c:formatCode>0.000000</c:formatCode>
                <c:ptCount val="121"/>
                <c:pt idx="0">
                  <c:v>1.7530300688283259E-2</c:v>
                </c:pt>
                <c:pt idx="1">
                  <c:v>1.081413135175874E-3</c:v>
                </c:pt>
                <c:pt idx="2">
                  <c:v>7.8917323896421669E-4</c:v>
                </c:pt>
                <c:pt idx="3">
                  <c:v>5.6621957026273544E-4</c:v>
                </c:pt>
                <c:pt idx="4">
                  <c:v>4.1172400251722133E-4</c:v>
                </c:pt>
                <c:pt idx="5">
                  <c:v>3.3638698336515568E-4</c:v>
                </c:pt>
                <c:pt idx="6">
                  <c:v>3.0372582777825905E-4</c:v>
                </c:pt>
                <c:pt idx="7">
                  <c:v>2.7638143109620932E-4</c:v>
                </c:pt>
                <c:pt idx="8">
                  <c:v>2.4907087857567971E-4</c:v>
                </c:pt>
                <c:pt idx="9">
                  <c:v>2.3911905725994693E-4</c:v>
                </c:pt>
                <c:pt idx="10">
                  <c:v>2.3278346878122247E-4</c:v>
                </c:pt>
                <c:pt idx="11">
                  <c:v>2.2023803937052847E-4</c:v>
                </c:pt>
                <c:pt idx="12">
                  <c:v>2.0835346900550537E-4</c:v>
                </c:pt>
                <c:pt idx="13">
                  <c:v>2.4121715364890125E-4</c:v>
                </c:pt>
                <c:pt idx="14">
                  <c:v>3.4905008893871588E-4</c:v>
                </c:pt>
                <c:pt idx="15">
                  <c:v>5.3738135836721315E-4</c:v>
                </c:pt>
                <c:pt idx="16">
                  <c:v>7.6174256501732973E-4</c:v>
                </c:pt>
                <c:pt idx="17">
                  <c:v>9.6747268047070272E-4</c:v>
                </c:pt>
                <c:pt idx="18">
                  <c:v>1.1025463288588274E-3</c:v>
                </c:pt>
                <c:pt idx="19">
                  <c:v>1.1212415711425497E-3</c:v>
                </c:pt>
                <c:pt idx="20">
                  <c:v>1.0772724851555685E-3</c:v>
                </c:pt>
                <c:pt idx="21">
                  <c:v>1.0420793854600231E-3</c:v>
                </c:pt>
                <c:pt idx="22">
                  <c:v>1.0037350158772153E-3</c:v>
                </c:pt>
                <c:pt idx="23">
                  <c:v>9.6374160077308422E-4</c:v>
                </c:pt>
                <c:pt idx="24">
                  <c:v>9.291098119609193E-4</c:v>
                </c:pt>
                <c:pt idx="25">
                  <c:v>8.9935491527845003E-4</c:v>
                </c:pt>
                <c:pt idx="26">
                  <c:v>8.6247516755837681E-4</c:v>
                </c:pt>
                <c:pt idx="27">
                  <c:v>8.1754710680356378E-4</c:v>
                </c:pt>
                <c:pt idx="28">
                  <c:v>7.6535745806154782E-4</c:v>
                </c:pt>
                <c:pt idx="29">
                  <c:v>7.1688000000000003E-4</c:v>
                </c:pt>
                <c:pt idx="30">
                  <c:v>6.8284875723940378E-4</c:v>
                </c:pt>
                <c:pt idx="31">
                  <c:v>6.7137401485931818E-4</c:v>
                </c:pt>
                <c:pt idx="32">
                  <c:v>6.8392480209761557E-4</c:v>
                </c:pt>
                <c:pt idx="33">
                  <c:v>7.0464323851964167E-4</c:v>
                </c:pt>
                <c:pt idx="34">
                  <c:v>7.2678427247235638E-4</c:v>
                </c:pt>
                <c:pt idx="35">
                  <c:v>7.4856702704701589E-4</c:v>
                </c:pt>
                <c:pt idx="36">
                  <c:v>7.7987190075749628E-4</c:v>
                </c:pt>
                <c:pt idx="37">
                  <c:v>8.3274726389072243E-4</c:v>
                </c:pt>
                <c:pt idx="38">
                  <c:v>9.036962747270322E-4</c:v>
                </c:pt>
                <c:pt idx="39">
                  <c:v>9.8451139368121326E-4</c:v>
                </c:pt>
                <c:pt idx="40">
                  <c:v>1.0688221547812808E-3</c:v>
                </c:pt>
                <c:pt idx="41">
                  <c:v>1.1369836756532229E-3</c:v>
                </c:pt>
                <c:pt idx="42">
                  <c:v>1.1995367389437785E-3</c:v>
                </c:pt>
                <c:pt idx="43">
                  <c:v>1.2606835598906205E-3</c:v>
                </c:pt>
                <c:pt idx="44">
                  <c:v>1.3272141964326412E-3</c:v>
                </c:pt>
                <c:pt idx="45">
                  <c:v>1.402138333782822E-3</c:v>
                </c:pt>
                <c:pt idx="46">
                  <c:v>1.4864202612430693E-3</c:v>
                </c:pt>
                <c:pt idx="47">
                  <c:v>1.5776637356993241E-3</c:v>
                </c:pt>
                <c:pt idx="48">
                  <c:v>1.6785055225081538E-3</c:v>
                </c:pt>
                <c:pt idx="49">
                  <c:v>1.7907994074988457E-3</c:v>
                </c:pt>
                <c:pt idx="50">
                  <c:v>1.9130787074113009E-3</c:v>
                </c:pt>
                <c:pt idx="51">
                  <c:v>2.0397133309219364E-3</c:v>
                </c:pt>
                <c:pt idx="52">
                  <c:v>2.1627440288976099E-3</c:v>
                </c:pt>
                <c:pt idx="53">
                  <c:v>2.2770749001075783E-3</c:v>
                </c:pt>
                <c:pt idx="54">
                  <c:v>2.3804605048239262E-3</c:v>
                </c:pt>
                <c:pt idx="55">
                  <c:v>2.4734084043616282E-3</c:v>
                </c:pt>
                <c:pt idx="56">
                  <c:v>2.5593522620949135E-3</c:v>
                </c:pt>
                <c:pt idx="57">
                  <c:v>2.6411931781394316E-3</c:v>
                </c:pt>
                <c:pt idx="58">
                  <c:v>2.7216952579281494E-3</c:v>
                </c:pt>
                <c:pt idx="59">
                  <c:v>2.8061066993572623E-3</c:v>
                </c:pt>
                <c:pt idx="60">
                  <c:v>2.9028345692201775E-3</c:v>
                </c:pt>
                <c:pt idx="61">
                  <c:v>3.0684273470843759E-3</c:v>
                </c:pt>
                <c:pt idx="62">
                  <c:v>3.2675133588261442E-3</c:v>
                </c:pt>
                <c:pt idx="63">
                  <c:v>3.5052217829604094E-3</c:v>
                </c:pt>
                <c:pt idx="64">
                  <c:v>3.7809568730078364E-3</c:v>
                </c:pt>
                <c:pt idx="65">
                  <c:v>4.0894430574633898E-3</c:v>
                </c:pt>
                <c:pt idx="66">
                  <c:v>4.4274217394391739E-3</c:v>
                </c:pt>
                <c:pt idx="67">
                  <c:v>4.7948292742285518E-3</c:v>
                </c:pt>
                <c:pt idx="68">
                  <c:v>5.1936730473943031E-3</c:v>
                </c:pt>
                <c:pt idx="69">
                  <c:v>5.6259259916728224E-3</c:v>
                </c:pt>
                <c:pt idx="70">
                  <c:v>6.0943000038335363E-3</c:v>
                </c:pt>
                <c:pt idx="71">
                  <c:v>6.603785184471838E-3</c:v>
                </c:pt>
                <c:pt idx="72">
                  <c:v>7.1613572940748419E-3</c:v>
                </c:pt>
                <c:pt idx="73">
                  <c:v>7.7771845502924335E-3</c:v>
                </c:pt>
                <c:pt idx="74">
                  <c:v>8.4578249426717871E-3</c:v>
                </c:pt>
                <c:pt idx="75">
                  <c:v>9.2065320729711273E-3</c:v>
                </c:pt>
                <c:pt idx="76">
                  <c:v>1.0048024588655672E-2</c:v>
                </c:pt>
                <c:pt idx="77">
                  <c:v>1.0996393187481707E-2</c:v>
                </c:pt>
                <c:pt idx="78">
                  <c:v>1.2075544840397478E-2</c:v>
                </c:pt>
                <c:pt idx="79">
                  <c:v>1.3461089038239771E-2</c:v>
                </c:pt>
                <c:pt idx="80">
                  <c:v>1.5175030293239449E-2</c:v>
                </c:pt>
                <c:pt idx="81">
                  <c:v>1.7270746196713822E-2</c:v>
                </c:pt>
                <c:pt idx="82">
                  <c:v>1.984389431050369E-2</c:v>
                </c:pt>
                <c:pt idx="83">
                  <c:v>2.2767841572637219E-2</c:v>
                </c:pt>
                <c:pt idx="84">
                  <c:v>2.6088719629281935E-2</c:v>
                </c:pt>
                <c:pt idx="85">
                  <c:v>3.0035477401169301E-2</c:v>
                </c:pt>
                <c:pt idx="86">
                  <c:v>3.4790948842313769E-2</c:v>
                </c:pt>
                <c:pt idx="87">
                  <c:v>4.046797688572968E-2</c:v>
                </c:pt>
                <c:pt idx="88">
                  <c:v>4.7235450244107427E-2</c:v>
                </c:pt>
                <c:pt idx="89">
                  <c:v>5.5236361518956188E-2</c:v>
                </c:pt>
                <c:pt idx="90">
                  <c:v>6.453278022205243E-2</c:v>
                </c:pt>
                <c:pt idx="91">
                  <c:v>7.548179859190958E-2</c:v>
                </c:pt>
                <c:pt idx="92">
                  <c:v>8.7944533010838113E-2</c:v>
                </c:pt>
                <c:pt idx="93">
                  <c:v>0.10254207538375482</c:v>
                </c:pt>
                <c:pt idx="94">
                  <c:v>0.11975480368268969</c:v>
                </c:pt>
                <c:pt idx="95">
                  <c:v>0.14078148906916702</c:v>
                </c:pt>
                <c:pt idx="96">
                  <c:v>0.16623316720309533</c:v>
                </c:pt>
                <c:pt idx="97">
                  <c:v>0.19639181851293686</c:v>
                </c:pt>
                <c:pt idx="98">
                  <c:v>0.22855605386336594</c:v>
                </c:pt>
                <c:pt idx="99">
                  <c:v>0.26282799830744463</c:v>
                </c:pt>
                <c:pt idx="100">
                  <c:v>0.3003561546021693</c:v>
                </c:pt>
                <c:pt idx="101">
                  <c:v>0.3333902005279597</c:v>
                </c:pt>
                <c:pt idx="102">
                  <c:v>0.36687160397562596</c:v>
                </c:pt>
                <c:pt idx="103">
                  <c:v>0.40061101726099058</c:v>
                </c:pt>
                <c:pt idx="104">
                  <c:v>0.43445411257513999</c:v>
                </c:pt>
                <c:pt idx="105">
                  <c:v>0.46827602779204697</c:v>
                </c:pt>
                <c:pt idx="106">
                  <c:v>0.50197600688606303</c:v>
                </c:pt>
                <c:pt idx="107">
                  <c:v>0.53547432519593663</c:v>
                </c:pt>
                <c:pt idx="108">
                  <c:v>0.5687103504038995</c:v>
                </c:pt>
                <c:pt idx="109">
                  <c:v>0.60163929777671099</c:v>
                </c:pt>
                <c:pt idx="110">
                  <c:v>0.63423068600849875</c:v>
                </c:pt>
                <c:pt idx="111">
                  <c:v>0.66646530246455404</c:v>
                </c:pt>
                <c:pt idx="112">
                  <c:v>0.6983336803018545</c:v>
                </c:pt>
                <c:pt idx="113">
                  <c:v>0.73195241752806095</c:v>
                </c:pt>
                <c:pt idx="114">
                  <c:v>0.76022060946926628</c:v>
                </c:pt>
                <c:pt idx="115">
                  <c:v>0.78688706567886557</c:v>
                </c:pt>
                <c:pt idx="116">
                  <c:v>0.81185226024538071</c:v>
                </c:pt>
                <c:pt idx="117">
                  <c:v>0.83504068630410766</c:v>
                </c:pt>
                <c:pt idx="118">
                  <c:v>0.85640220780748566</c:v>
                </c:pt>
                <c:pt idx="119">
                  <c:v>0.87591283125720287</c:v>
                </c:pt>
                <c:pt idx="120">
                  <c:v>0.89357480716392423</c:v>
                </c:pt>
              </c:numCache>
            </c:numRef>
          </c:val>
        </c:ser>
        <c:ser>
          <c:idx val="2"/>
          <c:order val="2"/>
          <c:tx>
            <c:strRef>
              <c:f>'AVÖ 2005R exakt'!$M$4</c:f>
              <c:strCache>
                <c:ptCount val="1"/>
                <c:pt idx="0">
                  <c:v>qEinzel(y)</c:v>
                </c:pt>
              </c:strCache>
            </c:strRef>
          </c:tx>
          <c:spPr>
            <a:ln w="3175">
              <a:solidFill>
                <a:srgbClr val="FFFFCC"/>
              </a:solidFill>
              <a:prstDash val="solid"/>
            </a:ln>
          </c:spPr>
          <c:marker>
            <c:symbol val="none"/>
          </c:marker>
          <c:cat>
            <c:numRef>
              <c:f>'AVÖ 2005R exakt'!$I$5:$I$125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exakt'!$M$5:$M$125</c:f>
              <c:numCache>
                <c:formatCode>0.000000</c:formatCode>
                <c:ptCount val="121"/>
                <c:pt idx="0">
                  <c:v>1.2338798764444481E-2</c:v>
                </c:pt>
                <c:pt idx="1">
                  <c:v>1.0231446406385877E-3</c:v>
                </c:pt>
                <c:pt idx="2">
                  <c:v>6.303816550725915E-4</c:v>
                </c:pt>
                <c:pt idx="3">
                  <c:v>3.761478798418777E-4</c:v>
                </c:pt>
                <c:pt idx="4">
                  <c:v>2.7148732176565448E-4</c:v>
                </c:pt>
                <c:pt idx="5">
                  <c:v>2.2287261137243522E-4</c:v>
                </c:pt>
                <c:pt idx="6">
                  <c:v>2.1082437148393023E-4</c:v>
                </c:pt>
                <c:pt idx="7">
                  <c:v>2.0751415248497702E-4</c:v>
                </c:pt>
                <c:pt idx="8">
                  <c:v>1.860852377884598E-4</c:v>
                </c:pt>
                <c:pt idx="9">
                  <c:v>1.688079379745756E-4</c:v>
                </c:pt>
                <c:pt idx="10">
                  <c:v>1.6092458787751539E-4</c:v>
                </c:pt>
                <c:pt idx="11">
                  <c:v>1.5795235750352751E-4</c:v>
                </c:pt>
                <c:pt idx="12">
                  <c:v>1.5986026066620802E-4</c:v>
                </c:pt>
                <c:pt idx="13">
                  <c:v>1.7870482970667808E-4</c:v>
                </c:pt>
                <c:pt idx="14">
                  <c:v>2.2075861355628159E-4</c:v>
                </c:pt>
                <c:pt idx="15">
                  <c:v>2.6417353095497295E-4</c:v>
                </c:pt>
                <c:pt idx="16">
                  <c:v>3.0211931294515964E-4</c:v>
                </c:pt>
                <c:pt idx="17">
                  <c:v>3.4714605580327276E-4</c:v>
                </c:pt>
                <c:pt idx="18">
                  <c:v>3.7656141837469597E-4</c:v>
                </c:pt>
                <c:pt idx="19">
                  <c:v>3.6871404828742258E-4</c:v>
                </c:pt>
                <c:pt idx="20">
                  <c:v>3.4188040882284697E-4</c:v>
                </c:pt>
                <c:pt idx="21">
                  <c:v>3.1576114423677049E-4</c:v>
                </c:pt>
                <c:pt idx="22">
                  <c:v>2.9522026953170209E-4</c:v>
                </c:pt>
                <c:pt idx="23">
                  <c:v>2.7249116203557981E-4</c:v>
                </c:pt>
                <c:pt idx="24">
                  <c:v>2.5174136646253007E-4</c:v>
                </c:pt>
                <c:pt idx="25">
                  <c:v>2.4378838875403839E-4</c:v>
                </c:pt>
                <c:pt idx="26">
                  <c:v>2.4549518947656647E-4</c:v>
                </c:pt>
                <c:pt idx="27">
                  <c:v>2.4715447362905359E-4</c:v>
                </c:pt>
                <c:pt idx="28">
                  <c:v>2.4777369741250965E-4</c:v>
                </c:pt>
                <c:pt idx="29">
                  <c:v>2.4736000000000002E-4</c:v>
                </c:pt>
                <c:pt idx="30">
                  <c:v>2.5027034004036064E-4</c:v>
                </c:pt>
                <c:pt idx="31">
                  <c:v>2.6584265150199604E-4</c:v>
                </c:pt>
                <c:pt idx="32">
                  <c:v>2.8972577985594388E-4</c:v>
                </c:pt>
                <c:pt idx="33">
                  <c:v>3.1972842916909092E-4</c:v>
                </c:pt>
                <c:pt idx="34">
                  <c:v>3.4404111162396702E-4</c:v>
                </c:pt>
                <c:pt idx="35">
                  <c:v>3.6029212281365E-4</c:v>
                </c:pt>
                <c:pt idx="36">
                  <c:v>3.7937920245758059E-4</c:v>
                </c:pt>
                <c:pt idx="37">
                  <c:v>4.1141196715027288E-4</c:v>
                </c:pt>
                <c:pt idx="38">
                  <c:v>4.5333730618295377E-4</c:v>
                </c:pt>
                <c:pt idx="39">
                  <c:v>4.9978662486127264E-4</c:v>
                </c:pt>
                <c:pt idx="40">
                  <c:v>5.4850367472535837E-4</c:v>
                </c:pt>
                <c:pt idx="41">
                  <c:v>5.8714063975637244E-4</c:v>
                </c:pt>
                <c:pt idx="42">
                  <c:v>6.2267289397804502E-4</c:v>
                </c:pt>
                <c:pt idx="43">
                  <c:v>6.566939894928547E-4</c:v>
                </c:pt>
                <c:pt idx="44">
                  <c:v>6.889442264393854E-4</c:v>
                </c:pt>
                <c:pt idx="45">
                  <c:v>7.2313792153497398E-4</c:v>
                </c:pt>
                <c:pt idx="46">
                  <c:v>7.6459745053383094E-4</c:v>
                </c:pt>
                <c:pt idx="47">
                  <c:v>8.1150412789635735E-4</c:v>
                </c:pt>
                <c:pt idx="48">
                  <c:v>8.579307978285282E-4</c:v>
                </c:pt>
                <c:pt idx="49">
                  <c:v>9.0222665858190126E-4</c:v>
                </c:pt>
                <c:pt idx="50">
                  <c:v>9.4718471919365992E-4</c:v>
                </c:pt>
                <c:pt idx="51">
                  <c:v>9.9058846184921288E-4</c:v>
                </c:pt>
                <c:pt idx="52">
                  <c:v>1.0297033652560165E-3</c:v>
                </c:pt>
                <c:pt idx="53">
                  <c:v>1.0620797689824906E-3</c:v>
                </c:pt>
                <c:pt idx="54">
                  <c:v>1.0884407391607239E-3</c:v>
                </c:pt>
                <c:pt idx="55">
                  <c:v>1.1108807339942229E-3</c:v>
                </c:pt>
                <c:pt idx="56">
                  <c:v>1.1306376412832252E-3</c:v>
                </c:pt>
                <c:pt idx="57">
                  <c:v>1.146635107668528E-3</c:v>
                </c:pt>
                <c:pt idx="58">
                  <c:v>1.1604381097676019E-3</c:v>
                </c:pt>
                <c:pt idx="59">
                  <c:v>1.1766078227240264E-3</c:v>
                </c:pt>
                <c:pt idx="60">
                  <c:v>1.2000011752432674E-3</c:v>
                </c:pt>
                <c:pt idx="61">
                  <c:v>1.2612174727400889E-3</c:v>
                </c:pt>
                <c:pt idx="62">
                  <c:v>1.3369409637999708E-3</c:v>
                </c:pt>
                <c:pt idx="63">
                  <c:v>1.4279092326938347E-3</c:v>
                </c:pt>
                <c:pt idx="64">
                  <c:v>1.5338387669672588E-3</c:v>
                </c:pt>
                <c:pt idx="65">
                  <c:v>1.6538009093748304E-3</c:v>
                </c:pt>
                <c:pt idx="66">
                  <c:v>1.7984304186500018E-3</c:v>
                </c:pt>
                <c:pt idx="67">
                  <c:v>1.9640274931105851E-3</c:v>
                </c:pt>
                <c:pt idx="68">
                  <c:v>2.1468504340308643E-3</c:v>
                </c:pt>
                <c:pt idx="69">
                  <c:v>2.3376335137914217E-3</c:v>
                </c:pt>
                <c:pt idx="70">
                  <c:v>2.5494485299351988E-3</c:v>
                </c:pt>
                <c:pt idx="71">
                  <c:v>2.7832556025787483E-3</c:v>
                </c:pt>
                <c:pt idx="72">
                  <c:v>3.0577653787976994E-3</c:v>
                </c:pt>
                <c:pt idx="73">
                  <c:v>3.3780059515314148E-3</c:v>
                </c:pt>
                <c:pt idx="74">
                  <c:v>3.7639421759507064E-3</c:v>
                </c:pt>
                <c:pt idx="75">
                  <c:v>4.2226336776575637E-3</c:v>
                </c:pt>
                <c:pt idx="76">
                  <c:v>4.7483419914219338E-3</c:v>
                </c:pt>
                <c:pt idx="77">
                  <c:v>5.3489366124597482E-3</c:v>
                </c:pt>
                <c:pt idx="78">
                  <c:v>6.0336203746913491E-3</c:v>
                </c:pt>
                <c:pt idx="79">
                  <c:v>6.8343381259727033E-3</c:v>
                </c:pt>
                <c:pt idx="80">
                  <c:v>7.798690249039608E-3</c:v>
                </c:pt>
                <c:pt idx="81">
                  <c:v>8.9730557778059262E-3</c:v>
                </c:pt>
                <c:pt idx="82">
                  <c:v>1.0370550313719598E-2</c:v>
                </c:pt>
                <c:pt idx="83">
                  <c:v>1.2087263009084387E-2</c:v>
                </c:pt>
                <c:pt idx="84">
                  <c:v>1.4236351971734134E-2</c:v>
                </c:pt>
                <c:pt idx="85">
                  <c:v>1.6894640890223099E-2</c:v>
                </c:pt>
                <c:pt idx="86">
                  <c:v>2.0230300268235551E-2</c:v>
                </c:pt>
                <c:pt idx="87">
                  <c:v>2.4303697190983714E-2</c:v>
                </c:pt>
                <c:pt idx="88">
                  <c:v>2.9325062836892603E-2</c:v>
                </c:pt>
                <c:pt idx="89">
                  <c:v>3.5594403453631067E-2</c:v>
                </c:pt>
                <c:pt idx="90">
                  <c:v>4.326161161804163E-2</c:v>
                </c:pt>
                <c:pt idx="91">
                  <c:v>5.2529119167391197E-2</c:v>
                </c:pt>
                <c:pt idx="92">
                  <c:v>6.3643517887597312E-2</c:v>
                </c:pt>
                <c:pt idx="93">
                  <c:v>7.6690804257914968E-2</c:v>
                </c:pt>
                <c:pt idx="94">
                  <c:v>9.1630355699208091E-2</c:v>
                </c:pt>
                <c:pt idx="95">
                  <c:v>0.10830258853964993</c:v>
                </c:pt>
                <c:pt idx="96">
                  <c:v>0.12779799581651294</c:v>
                </c:pt>
                <c:pt idx="97">
                  <c:v>0.15064591049747583</c:v>
                </c:pt>
                <c:pt idx="98">
                  <c:v>0.17682749279414087</c:v>
                </c:pt>
                <c:pt idx="99">
                  <c:v>0.2065418038488806</c:v>
                </c:pt>
                <c:pt idx="100">
                  <c:v>0.23971328891578011</c:v>
                </c:pt>
                <c:pt idx="101">
                  <c:v>0.26943371703979574</c:v>
                </c:pt>
                <c:pt idx="102">
                  <c:v>0.30018940653676512</c:v>
                </c:pt>
                <c:pt idx="103">
                  <c:v>0.3318029448752367</c:v>
                </c:pt>
                <c:pt idx="104">
                  <c:v>0.36412068047714535</c:v>
                </c:pt>
                <c:pt idx="105">
                  <c:v>0.39700444152634506</c:v>
                </c:pt>
                <c:pt idx="106">
                  <c:v>0.43032379673663829</c:v>
                </c:pt>
                <c:pt idx="107">
                  <c:v>0.46396135742415728</c:v>
                </c:pt>
                <c:pt idx="108">
                  <c:v>0.49781319512674604</c:v>
                </c:pt>
                <c:pt idx="109">
                  <c:v>0.5317879037752764</c:v>
                </c:pt>
                <c:pt idx="110">
                  <c:v>0.565806299141423</c:v>
                </c:pt>
                <c:pt idx="111">
                  <c:v>0.59980059463875113</c:v>
                </c:pt>
                <c:pt idx="112">
                  <c:v>0.63371367049216287</c:v>
                </c:pt>
                <c:pt idx="113">
                  <c:v>0.67272954227432635</c:v>
                </c:pt>
                <c:pt idx="114">
                  <c:v>0.70458873968051938</c:v>
                </c:pt>
                <c:pt idx="115">
                  <c:v>0.73496061972678894</c:v>
                </c:pt>
                <c:pt idx="116">
                  <c:v>0.76366580828839603</c:v>
                </c:pt>
                <c:pt idx="117">
                  <c:v>0.79055586354721585</c:v>
                </c:pt>
                <c:pt idx="118">
                  <c:v>0.81551661506916251</c:v>
                </c:pt>
                <c:pt idx="119">
                  <c:v>0.83847049857376899</c:v>
                </c:pt>
                <c:pt idx="120">
                  <c:v>0.85937771722245282</c:v>
                </c:pt>
              </c:numCache>
            </c:numRef>
          </c:val>
        </c:ser>
        <c:ser>
          <c:idx val="3"/>
          <c:order val="3"/>
          <c:tx>
            <c:strRef>
              <c:f>'AVÖ 2005R exakt'!$N$4</c:f>
              <c:strCache>
                <c:ptCount val="1"/>
                <c:pt idx="0">
                  <c:v>qGruppe(y)</c:v>
                </c:pt>
              </c:strCache>
            </c:strRef>
          </c:tx>
          <c:spPr>
            <a:ln w="3175">
              <a:solidFill>
                <a:srgbClr val="CCFFFF"/>
              </a:solidFill>
              <a:prstDash val="solid"/>
            </a:ln>
          </c:spPr>
          <c:marker>
            <c:symbol val="none"/>
          </c:marker>
          <c:cat>
            <c:numRef>
              <c:f>'AVÖ 2005R exakt'!$I$5:$I$125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exakt'!$N$5:$N$125</c:f>
              <c:numCache>
                <c:formatCode>0.000000</c:formatCode>
                <c:ptCount val="121"/>
                <c:pt idx="0">
                  <c:v>1.2338798764444481E-2</c:v>
                </c:pt>
                <c:pt idx="1">
                  <c:v>1.0231446406385877E-3</c:v>
                </c:pt>
                <c:pt idx="2">
                  <c:v>6.303816550725915E-4</c:v>
                </c:pt>
                <c:pt idx="3">
                  <c:v>3.761478798418777E-4</c:v>
                </c:pt>
                <c:pt idx="4">
                  <c:v>2.7148732176565448E-4</c:v>
                </c:pt>
                <c:pt idx="5">
                  <c:v>2.2287261137243522E-4</c:v>
                </c:pt>
                <c:pt idx="6">
                  <c:v>2.1082437148393023E-4</c:v>
                </c:pt>
                <c:pt idx="7">
                  <c:v>2.0751415248497702E-4</c:v>
                </c:pt>
                <c:pt idx="8">
                  <c:v>1.860852377884598E-4</c:v>
                </c:pt>
                <c:pt idx="9">
                  <c:v>1.688079379745756E-4</c:v>
                </c:pt>
                <c:pt idx="10">
                  <c:v>1.6092458787751539E-4</c:v>
                </c:pt>
                <c:pt idx="11">
                  <c:v>1.5795235750352751E-4</c:v>
                </c:pt>
                <c:pt idx="12">
                  <c:v>1.5986026066620802E-4</c:v>
                </c:pt>
                <c:pt idx="13">
                  <c:v>1.7870482970667808E-4</c:v>
                </c:pt>
                <c:pt idx="14">
                  <c:v>2.2075861355628159E-4</c:v>
                </c:pt>
                <c:pt idx="15">
                  <c:v>2.6417353095497295E-4</c:v>
                </c:pt>
                <c:pt idx="16">
                  <c:v>3.0211931294515964E-4</c:v>
                </c:pt>
                <c:pt idx="17">
                  <c:v>3.4714605580327276E-4</c:v>
                </c:pt>
                <c:pt idx="18">
                  <c:v>3.7656141837469597E-4</c:v>
                </c:pt>
                <c:pt idx="19">
                  <c:v>3.6871404828742258E-4</c:v>
                </c:pt>
                <c:pt idx="20">
                  <c:v>3.4188040882284697E-4</c:v>
                </c:pt>
                <c:pt idx="21">
                  <c:v>3.1576114423677049E-4</c:v>
                </c:pt>
                <c:pt idx="22">
                  <c:v>2.9522026953170209E-4</c:v>
                </c:pt>
                <c:pt idx="23">
                  <c:v>2.7249116203557981E-4</c:v>
                </c:pt>
                <c:pt idx="24">
                  <c:v>2.5174136646253007E-4</c:v>
                </c:pt>
                <c:pt idx="25">
                  <c:v>2.4378838875403839E-4</c:v>
                </c:pt>
                <c:pt idx="26">
                  <c:v>2.4549518947656647E-4</c:v>
                </c:pt>
                <c:pt idx="27">
                  <c:v>2.4715447362905359E-4</c:v>
                </c:pt>
                <c:pt idx="28">
                  <c:v>2.4777369741250965E-4</c:v>
                </c:pt>
                <c:pt idx="29">
                  <c:v>2.4736000000000002E-4</c:v>
                </c:pt>
                <c:pt idx="30">
                  <c:v>2.5027034004036064E-4</c:v>
                </c:pt>
                <c:pt idx="31">
                  <c:v>2.6584265150199604E-4</c:v>
                </c:pt>
                <c:pt idx="32">
                  <c:v>2.8972577985594388E-4</c:v>
                </c:pt>
                <c:pt idx="33">
                  <c:v>3.1972842916909092E-4</c:v>
                </c:pt>
                <c:pt idx="34">
                  <c:v>3.4404111162396702E-4</c:v>
                </c:pt>
                <c:pt idx="35">
                  <c:v>3.6029212281365E-4</c:v>
                </c:pt>
                <c:pt idx="36">
                  <c:v>3.7937920245758059E-4</c:v>
                </c:pt>
                <c:pt idx="37">
                  <c:v>4.1141196715027288E-4</c:v>
                </c:pt>
                <c:pt idx="38">
                  <c:v>4.5333730618295377E-4</c:v>
                </c:pt>
                <c:pt idx="39">
                  <c:v>4.9978662486127264E-4</c:v>
                </c:pt>
                <c:pt idx="40">
                  <c:v>5.4850367472535837E-4</c:v>
                </c:pt>
                <c:pt idx="41">
                  <c:v>5.9021613834557259E-4</c:v>
                </c:pt>
                <c:pt idx="42">
                  <c:v>6.2930134736555318E-4</c:v>
                </c:pt>
                <c:pt idx="43">
                  <c:v>6.6735180997806655E-4</c:v>
                </c:pt>
                <c:pt idx="44">
                  <c:v>7.0410099942105181E-4</c:v>
                </c:pt>
                <c:pt idx="45">
                  <c:v>7.4336127018807059E-4</c:v>
                </c:pt>
                <c:pt idx="46">
                  <c:v>7.9069922556929638E-4</c:v>
                </c:pt>
                <c:pt idx="47">
                  <c:v>8.4439140044794661E-4</c:v>
                </c:pt>
                <c:pt idx="48">
                  <c:v>8.9837610686901591E-4</c:v>
                </c:pt>
                <c:pt idx="49">
                  <c:v>9.5094689814532389E-4</c:v>
                </c:pt>
                <c:pt idx="50">
                  <c:v>1.0050682298110502E-3</c:v>
                </c:pt>
                <c:pt idx="51">
                  <c:v>1.0584344263117156E-3</c:v>
                </c:pt>
                <c:pt idx="52">
                  <c:v>1.1081192369178209E-3</c:v>
                </c:pt>
                <c:pt idx="53">
                  <c:v>1.1514194201380766E-3</c:v>
                </c:pt>
                <c:pt idx="54">
                  <c:v>1.1890126634591747E-3</c:v>
                </c:pt>
                <c:pt idx="55">
                  <c:v>1.223102359163027E-3</c:v>
                </c:pt>
                <c:pt idx="56">
                  <c:v>1.25500778182438E-3</c:v>
                </c:pt>
                <c:pt idx="57">
                  <c:v>1.2834994258391756E-3</c:v>
                </c:pt>
                <c:pt idx="58">
                  <c:v>1.3102859874202007E-3</c:v>
                </c:pt>
                <c:pt idx="59">
                  <c:v>1.3405485126902407E-3</c:v>
                </c:pt>
                <c:pt idx="60">
                  <c:v>1.3800013515297574E-3</c:v>
                </c:pt>
                <c:pt idx="61">
                  <c:v>1.450185223276963E-3</c:v>
                </c:pt>
                <c:pt idx="62">
                  <c:v>1.5365724184422276E-3</c:v>
                </c:pt>
                <c:pt idx="63">
                  <c:v>1.6399151103142304E-3</c:v>
                </c:pt>
                <c:pt idx="64">
                  <c:v>1.7597653337698758E-3</c:v>
                </c:pt>
                <c:pt idx="65">
                  <c:v>1.8949125566813014E-3</c:v>
                </c:pt>
                <c:pt idx="66">
                  <c:v>2.0573586455172295E-3</c:v>
                </c:pt>
                <c:pt idx="67">
                  <c:v>2.2426285107367671E-3</c:v>
                </c:pt>
                <c:pt idx="68">
                  <c:v>2.4462000015929137E-3</c:v>
                </c:pt>
                <c:pt idx="69">
                  <c:v>2.6572869459094385E-3</c:v>
                </c:pt>
                <c:pt idx="70">
                  <c:v>2.8905234008319344E-3</c:v>
                </c:pt>
                <c:pt idx="71">
                  <c:v>3.1466842402668557E-3</c:v>
                </c:pt>
                <c:pt idx="72">
                  <c:v>3.4465236104881947E-3</c:v>
                </c:pt>
                <c:pt idx="73">
                  <c:v>3.7951378354526741E-3</c:v>
                </c:pt>
                <c:pt idx="74">
                  <c:v>4.2142390384175216E-3</c:v>
                </c:pt>
                <c:pt idx="75">
                  <c:v>4.7107916473994914E-3</c:v>
                </c:pt>
                <c:pt idx="76">
                  <c:v>5.2773775219774645E-3</c:v>
                </c:pt>
                <c:pt idx="77">
                  <c:v>5.9217078729538967E-3</c:v>
                </c:pt>
                <c:pt idx="78">
                  <c:v>6.6528046375532706E-3</c:v>
                </c:pt>
                <c:pt idx="79">
                  <c:v>7.5044795786962052E-3</c:v>
                </c:pt>
                <c:pt idx="80">
                  <c:v>8.5270584892800996E-3</c:v>
                </c:pt>
                <c:pt idx="81">
                  <c:v>9.768624567118708E-3</c:v>
                </c:pt>
                <c:pt idx="82">
                  <c:v>1.1240304884118727E-2</c:v>
                </c:pt>
                <c:pt idx="83">
                  <c:v>1.304249787454226E-2</c:v>
                </c:pt>
                <c:pt idx="84">
                  <c:v>1.5292081443795317E-2</c:v>
                </c:pt>
                <c:pt idx="85">
                  <c:v>1.8064899384610453E-2</c:v>
                </c:pt>
                <c:pt idx="86">
                  <c:v>2.1532576732893209E-2</c:v>
                </c:pt>
                <c:pt idx="87">
                  <c:v>2.5749335137178916E-2</c:v>
                </c:pt>
                <c:pt idx="88">
                  <c:v>3.0926428208550301E-2</c:v>
                </c:pt>
                <c:pt idx="89">
                  <c:v>3.7365496908482322E-2</c:v>
                </c:pt>
                <c:pt idx="90">
                  <c:v>4.5205859144066454E-2</c:v>
                </c:pt>
                <c:pt idx="91">
                  <c:v>5.4639069138595231E-2</c:v>
                </c:pt>
                <c:pt idx="92">
                  <c:v>6.5899141373589723E-2</c:v>
                </c:pt>
                <c:pt idx="93">
                  <c:v>7.9050639724141045E-2</c:v>
                </c:pt>
                <c:pt idx="94">
                  <c:v>9.4027456062914697E-2</c:v>
                </c:pt>
                <c:pt idx="95">
                  <c:v>0.11064362702555054</c:v>
                </c:pt>
                <c:pt idx="96">
                  <c:v>0.12998851914557125</c:v>
                </c:pt>
                <c:pt idx="97">
                  <c:v>0.15256492018251686</c:v>
                </c:pt>
                <c:pt idx="98">
                  <c:v>0.17831511851793524</c:v>
                </c:pt>
                <c:pt idx="99">
                  <c:v>0.2074022571753435</c:v>
                </c:pt>
                <c:pt idx="100">
                  <c:v>0.23971328891578011</c:v>
                </c:pt>
                <c:pt idx="101">
                  <c:v>0.26943371703979574</c:v>
                </c:pt>
                <c:pt idx="102">
                  <c:v>0.30018940653676512</c:v>
                </c:pt>
                <c:pt idx="103">
                  <c:v>0.3318029448752367</c:v>
                </c:pt>
                <c:pt idx="104">
                  <c:v>0.36412068047714535</c:v>
                </c:pt>
                <c:pt idx="105">
                  <c:v>0.39700444152634506</c:v>
                </c:pt>
                <c:pt idx="106">
                  <c:v>0.43032379673663829</c:v>
                </c:pt>
                <c:pt idx="107">
                  <c:v>0.46396135742415728</c:v>
                </c:pt>
                <c:pt idx="108">
                  <c:v>0.49781319512674604</c:v>
                </c:pt>
                <c:pt idx="109">
                  <c:v>0.5317879037752764</c:v>
                </c:pt>
                <c:pt idx="110">
                  <c:v>0.565806299141423</c:v>
                </c:pt>
                <c:pt idx="111">
                  <c:v>0.59980059463875113</c:v>
                </c:pt>
                <c:pt idx="112">
                  <c:v>0.63371367049216287</c:v>
                </c:pt>
                <c:pt idx="113">
                  <c:v>0.67272954227432635</c:v>
                </c:pt>
                <c:pt idx="114">
                  <c:v>0.70458873968051938</c:v>
                </c:pt>
                <c:pt idx="115">
                  <c:v>0.73496061972678894</c:v>
                </c:pt>
                <c:pt idx="116">
                  <c:v>0.76366580828839603</c:v>
                </c:pt>
                <c:pt idx="117">
                  <c:v>0.79055586354721585</c:v>
                </c:pt>
                <c:pt idx="118">
                  <c:v>0.81551661506916251</c:v>
                </c:pt>
                <c:pt idx="119">
                  <c:v>0.83847049857376899</c:v>
                </c:pt>
                <c:pt idx="120">
                  <c:v>0.85937771722245282</c:v>
                </c:pt>
              </c:numCache>
            </c:numRef>
          </c:val>
        </c:ser>
        <c:marker val="1"/>
        <c:axId val="82435456"/>
        <c:axId val="82253312"/>
      </c:lineChart>
      <c:catAx>
        <c:axId val="824354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5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Alter</a:t>
                </a:r>
              </a:p>
            </c:rich>
          </c:tx>
          <c:layout>
            <c:manualLayout>
              <c:xMode val="edge"/>
              <c:yMode val="edge"/>
              <c:x val="0.4065811489124373"/>
              <c:y val="0.8880866425992779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2253312"/>
        <c:crossesAt val="1"/>
        <c:auto val="1"/>
        <c:lblAlgn val="ctr"/>
        <c:lblOffset val="100"/>
        <c:tickLblSkip val="8"/>
        <c:tickMarkSkip val="1"/>
      </c:catAx>
      <c:valAx>
        <c:axId val="82253312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00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2435456"/>
        <c:crosses val="autoZero"/>
        <c:crossBetween val="midCat"/>
      </c:valAx>
      <c:spPr>
        <a:solidFill>
          <a:srgbClr val="D9D9D9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9643056330172857"/>
          <c:y val="0.43971119133574177"/>
          <c:w val="0.19074177356385938"/>
          <c:h val="0.1927797833935018"/>
        </c:manualLayout>
      </c:layout>
      <c:spPr>
        <a:solidFill>
          <a:srgbClr val="D9D9D9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95" footer="0.4921259845000009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 sz="256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Basistafeln 2. Ordnung</a:t>
            </a:r>
          </a:p>
        </c:rich>
      </c:tx>
      <c:layout>
        <c:manualLayout>
          <c:xMode val="edge"/>
          <c:yMode val="edge"/>
          <c:x val="0.29515938606847697"/>
          <c:y val="2.875399361022375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577331759150008"/>
          <c:y val="0.20702875399361018"/>
          <c:w val="0.62927981109799525"/>
          <c:h val="0.61341853035143767"/>
        </c:manualLayout>
      </c:layout>
      <c:lineChart>
        <c:grouping val="standard"/>
        <c:ser>
          <c:idx val="0"/>
          <c:order val="0"/>
          <c:tx>
            <c:strRef>
              <c:f>'AVÖ 2005R 2nd Ord'!$B$4</c:f>
              <c:strCache>
                <c:ptCount val="1"/>
                <c:pt idx="0">
                  <c:v>q(2001)Einzel(x)</c:v>
                </c:pt>
              </c:strCache>
            </c:strRef>
          </c:tx>
          <c:spPr>
            <a:ln w="3175">
              <a:solidFill>
                <a:srgbClr val="9999FF"/>
              </a:solidFill>
              <a:prstDash val="solid"/>
            </a:ln>
          </c:spPr>
          <c:marker>
            <c:symbol val="none"/>
          </c:marker>
          <c:dPt>
            <c:idx val="0"/>
            <c:spPr>
              <a:ln w="28575">
                <a:noFill/>
              </a:ln>
            </c:spPr>
          </c:dPt>
          <c:cat>
            <c:numRef>
              <c:f>'AVÖ 2005R 2nd Ord'!$A$5:$A$125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2nd Ord'!$B$5:$B$125</c:f>
              <c:numCache>
                <c:formatCode>0.000000</c:formatCode>
                <c:ptCount val="121"/>
                <c:pt idx="0">
                  <c:v>4.2743999999999994E-3</c:v>
                </c:pt>
                <c:pt idx="1">
                  <c:v>2.7616000000000001E-4</c:v>
                </c:pt>
                <c:pt idx="2">
                  <c:v>2.1112E-4</c:v>
                </c:pt>
                <c:pt idx="3">
                  <c:v>1.5872E-4</c:v>
                </c:pt>
                <c:pt idx="4">
                  <c:v>1.209599999999999E-4</c:v>
                </c:pt>
                <c:pt idx="5">
                  <c:v>1.036E-4</c:v>
                </c:pt>
                <c:pt idx="6">
                  <c:v>9.8079999999999996E-5</c:v>
                </c:pt>
                <c:pt idx="7">
                  <c:v>9.3599999999999998E-5</c:v>
                </c:pt>
                <c:pt idx="8">
                  <c:v>8.8480000000000007E-5</c:v>
                </c:pt>
                <c:pt idx="9">
                  <c:v>8.9120000000000001E-5</c:v>
                </c:pt>
                <c:pt idx="10">
                  <c:v>9.1039999999999996E-5</c:v>
                </c:pt>
                <c:pt idx="11">
                  <c:v>9.0400000000000002E-5</c:v>
                </c:pt>
                <c:pt idx="12">
                  <c:v>9.2E-5</c:v>
                </c:pt>
                <c:pt idx="13">
                  <c:v>1.1424E-4</c:v>
                </c:pt>
                <c:pt idx="14">
                  <c:v>1.7736E-4</c:v>
                </c:pt>
                <c:pt idx="15">
                  <c:v>2.9431999999999999E-4</c:v>
                </c:pt>
                <c:pt idx="16">
                  <c:v>4.5048000000000001E-4</c:v>
                </c:pt>
                <c:pt idx="17">
                  <c:v>6.1952000000000003E-4</c:v>
                </c:pt>
                <c:pt idx="18">
                  <c:v>7.5808000000000006E-4</c:v>
                </c:pt>
                <c:pt idx="19">
                  <c:v>8.1656000000000003E-4</c:v>
                </c:pt>
                <c:pt idx="20">
                  <c:v>8.214400000000001E-4</c:v>
                </c:pt>
                <c:pt idx="21">
                  <c:v>8.1912E-4</c:v>
                </c:pt>
                <c:pt idx="22">
                  <c:v>8.132800000000001E-4</c:v>
                </c:pt>
                <c:pt idx="23">
                  <c:v>8.0488000000000001E-4</c:v>
                </c:pt>
                <c:pt idx="24">
                  <c:v>7.9976000000000005E-4</c:v>
                </c:pt>
                <c:pt idx="25">
                  <c:v>7.9783999999999996E-4</c:v>
                </c:pt>
                <c:pt idx="26">
                  <c:v>7.8848000000000004E-4</c:v>
                </c:pt>
                <c:pt idx="27">
                  <c:v>7.7015999999999999E-4</c:v>
                </c:pt>
                <c:pt idx="28">
                  <c:v>7.4288000000000002E-4</c:v>
                </c:pt>
                <c:pt idx="29">
                  <c:v>7.1688000000000003E-4</c:v>
                </c:pt>
                <c:pt idx="30">
                  <c:v>7.0344000000000005E-4</c:v>
                </c:pt>
                <c:pt idx="31">
                  <c:v>7.1239999999999997E-4</c:v>
                </c:pt>
                <c:pt idx="32">
                  <c:v>7.4744000000000004E-4</c:v>
                </c:pt>
                <c:pt idx="33">
                  <c:v>7.9304000000000006E-4</c:v>
                </c:pt>
                <c:pt idx="34">
                  <c:v>8.4224000000000007E-4</c:v>
                </c:pt>
                <c:pt idx="35">
                  <c:v>8.9312000000000007E-4</c:v>
                </c:pt>
                <c:pt idx="36">
                  <c:v>9.5783999999999995E-4</c:v>
                </c:pt>
                <c:pt idx="37">
                  <c:v>1.05272E-3</c:v>
                </c:pt>
                <c:pt idx="38">
                  <c:v>1.1756800000000001E-3</c:v>
                </c:pt>
                <c:pt idx="39">
                  <c:v>1.31792E-3</c:v>
                </c:pt>
                <c:pt idx="40">
                  <c:v>1.472E-3</c:v>
                </c:pt>
                <c:pt idx="41">
                  <c:v>1.6005348000000001E-3</c:v>
                </c:pt>
                <c:pt idx="42">
                  <c:v>1.725343799999999E-3</c:v>
                </c:pt>
                <c:pt idx="43">
                  <c:v>1.8520633E-3</c:v>
                </c:pt>
                <c:pt idx="44">
                  <c:v>1.9907117999999999E-3</c:v>
                </c:pt>
                <c:pt idx="45">
                  <c:v>2.1463432500000001E-3</c:v>
                </c:pt>
                <c:pt idx="46">
                  <c:v>2.3211715000000001E-3</c:v>
                </c:pt>
                <c:pt idx="47">
                  <c:v>2.5121552499999997E-3</c:v>
                </c:pt>
                <c:pt idx="48">
                  <c:v>2.7240984E-3</c:v>
                </c:pt>
                <c:pt idx="49">
                  <c:v>2.9607967999999993E-3</c:v>
                </c:pt>
                <c:pt idx="50">
                  <c:v>3.2206350000000003E-3</c:v>
                </c:pt>
                <c:pt idx="51">
                  <c:v>3.4946320499999999E-3</c:v>
                </c:pt>
                <c:pt idx="52">
                  <c:v>3.7690207999999991E-3</c:v>
                </c:pt>
                <c:pt idx="53">
                  <c:v>4.034126649999999E-3</c:v>
                </c:pt>
                <c:pt idx="54">
                  <c:v>4.2847883999999996E-3</c:v>
                </c:pt>
                <c:pt idx="55">
                  <c:v>4.520607749999999E-3</c:v>
                </c:pt>
                <c:pt idx="56">
                  <c:v>4.7466623999999997E-3</c:v>
                </c:pt>
                <c:pt idx="57">
                  <c:v>4.96738575E-3</c:v>
                </c:pt>
                <c:pt idx="58">
                  <c:v>5.1872281999999995E-3</c:v>
                </c:pt>
                <c:pt idx="59">
                  <c:v>5.4156722999999995E-3</c:v>
                </c:pt>
                <c:pt idx="60">
                  <c:v>5.668803E-3</c:v>
                </c:pt>
                <c:pt idx="61">
                  <c:v>6.1398006774999996E-3</c:v>
                </c:pt>
                <c:pt idx="62">
                  <c:v>6.7003193400000018E-3</c:v>
                </c:pt>
                <c:pt idx="63">
                  <c:v>7.3671792487500004E-3</c:v>
                </c:pt>
                <c:pt idx="64">
                  <c:v>8.1462843900000012E-3</c:v>
                </c:pt>
                <c:pt idx="65">
                  <c:v>9.0334639218750002E-3</c:v>
                </c:pt>
                <c:pt idx="66">
                  <c:v>1.0028324482499991E-2</c:v>
                </c:pt>
                <c:pt idx="67">
                  <c:v>1.1137482587500001E-2</c:v>
                </c:pt>
                <c:pt idx="68">
                  <c:v>1.237278E-2</c:v>
                </c:pt>
                <c:pt idx="69">
                  <c:v>1.374676681125E-2</c:v>
                </c:pt>
                <c:pt idx="70">
                  <c:v>1.5274656562500001E-2</c:v>
                </c:pt>
                <c:pt idx="71">
                  <c:v>1.6978547186250002E-2</c:v>
                </c:pt>
                <c:pt idx="72">
                  <c:v>1.8887440469999992E-2</c:v>
                </c:pt>
                <c:pt idx="73">
                  <c:v>2.1041254451249991E-2</c:v>
                </c:pt>
                <c:pt idx="74">
                  <c:v>2.3487196094999992E-2</c:v>
                </c:pt>
                <c:pt idx="75">
                  <c:v>2.6281475390625003E-2</c:v>
                </c:pt>
                <c:pt idx="76">
                  <c:v>2.9486606879999992E-2</c:v>
                </c:pt>
                <c:pt idx="77">
                  <c:v>3.3172986964374991E-2</c:v>
                </c:pt>
                <c:pt idx="78">
                  <c:v>3.74232905325E-2</c:v>
                </c:pt>
                <c:pt idx="79">
                  <c:v>4.2336395210625002E-2</c:v>
                </c:pt>
                <c:pt idx="80">
                  <c:v>4.802895075E-2</c:v>
                </c:pt>
                <c:pt idx="81">
                  <c:v>5.4634909756875003E-2</c:v>
                </c:pt>
                <c:pt idx="82">
                  <c:v>6.2310013932500005E-2</c:v>
                </c:pt>
                <c:pt idx="83">
                  <c:v>7.0771464610625001E-2</c:v>
                </c:pt>
                <c:pt idx="84">
                  <c:v>7.9758719039999995E-2</c:v>
                </c:pt>
                <c:pt idx="85">
                  <c:v>8.9558706328125001E-2</c:v>
                </c:pt>
                <c:pt idx="86">
                  <c:v>0.10031466560000001</c:v>
                </c:pt>
                <c:pt idx="87">
                  <c:v>0.1122970214774999</c:v>
                </c:pt>
                <c:pt idx="88">
                  <c:v>0.1257796183799999</c:v>
                </c:pt>
                <c:pt idx="89">
                  <c:v>0.14117500919437501</c:v>
                </c:pt>
                <c:pt idx="90">
                  <c:v>0.1587398521875</c:v>
                </c:pt>
                <c:pt idx="91">
                  <c:v>0.17870285382125001</c:v>
                </c:pt>
                <c:pt idx="92">
                  <c:v>0.20099785043999999</c:v>
                </c:pt>
                <c:pt idx="93">
                  <c:v>0.22543725173812501</c:v>
                </c:pt>
                <c:pt idx="94">
                  <c:v>0.25180064568749988</c:v>
                </c:pt>
                <c:pt idx="95">
                  <c:v>0.27991570492187501</c:v>
                </c:pt>
                <c:pt idx="96">
                  <c:v>0.30968930027999997</c:v>
                </c:pt>
                <c:pt idx="97">
                  <c:v>0.34109038305875</c:v>
                </c:pt>
                <c:pt idx="98">
                  <c:v>0.37410301631249987</c:v>
                </c:pt>
                <c:pt idx="99">
                  <c:v>0.40872259539187505</c:v>
                </c:pt>
                <c:pt idx="100">
                  <c:v>0.44494210000000001</c:v>
                </c:pt>
                <c:pt idx="101">
                  <c:v>0.4710857</c:v>
                </c:pt>
                <c:pt idx="102">
                  <c:v>0.49725659999999988</c:v>
                </c:pt>
                <c:pt idx="103">
                  <c:v>0.52343419999999985</c:v>
                </c:pt>
                <c:pt idx="104">
                  <c:v>0.54961209999999994</c:v>
                </c:pt>
                <c:pt idx="105">
                  <c:v>0.57579000000000002</c:v>
                </c:pt>
                <c:pt idx="106">
                  <c:v>0.60196850000000002</c:v>
                </c:pt>
                <c:pt idx="107">
                  <c:v>0.62814799999999993</c:v>
                </c:pt>
                <c:pt idx="108">
                  <c:v>0.6543293</c:v>
                </c:pt>
                <c:pt idx="109">
                  <c:v>0.68051269999999986</c:v>
                </c:pt>
                <c:pt idx="110">
                  <c:v>0.70669899999999986</c:v>
                </c:pt>
                <c:pt idx="111">
                  <c:v>0.7328886</c:v>
                </c:pt>
                <c:pt idx="112">
                  <c:v>0.75908209999999987</c:v>
                </c:pt>
                <c:pt idx="113">
                  <c:v>0.78755935230122953</c:v>
                </c:pt>
                <c:pt idx="114">
                  <c:v>0.81068303601837866</c:v>
                </c:pt>
                <c:pt idx="115">
                  <c:v>0.83254324175753236</c:v>
                </c:pt>
                <c:pt idx="116">
                  <c:v>0.85304029797845038</c:v>
                </c:pt>
                <c:pt idx="117">
                  <c:v>0.87209448203587436</c:v>
                </c:pt>
                <c:pt idx="118">
                  <c:v>0.8896479940587636</c:v>
                </c:pt>
                <c:pt idx="119">
                  <c:v>0.90566631408898635</c:v>
                </c:pt>
                <c:pt idx="120">
                  <c:v>0.92013885076007462</c:v>
                </c:pt>
              </c:numCache>
            </c:numRef>
          </c:val>
        </c:ser>
        <c:ser>
          <c:idx val="1"/>
          <c:order val="1"/>
          <c:tx>
            <c:strRef>
              <c:f>'AVÖ 2005R 2nd Ord'!$C$4</c:f>
              <c:strCache>
                <c:ptCount val="1"/>
                <c:pt idx="0">
                  <c:v>q(2001)Gruppe(x)</c:v>
                </c:pt>
              </c:strCache>
            </c:strRef>
          </c:tx>
          <c:spPr>
            <a:ln w="3175">
              <a:solidFill>
                <a:srgbClr val="993366"/>
              </a:solidFill>
              <a:prstDash val="solid"/>
            </a:ln>
          </c:spPr>
          <c:marker>
            <c:symbol val="none"/>
          </c:marker>
          <c:cat>
            <c:numRef>
              <c:f>'AVÖ 2005R 2nd Ord'!$A$5:$A$125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2nd Ord'!$C$5:$C$125</c:f>
              <c:numCache>
                <c:formatCode>0.000000</c:formatCode>
                <c:ptCount val="121"/>
                <c:pt idx="0">
                  <c:v>4.2743999999999994E-3</c:v>
                </c:pt>
                <c:pt idx="1">
                  <c:v>2.7616000000000001E-4</c:v>
                </c:pt>
                <c:pt idx="2">
                  <c:v>2.1112E-4</c:v>
                </c:pt>
                <c:pt idx="3">
                  <c:v>1.5872E-4</c:v>
                </c:pt>
                <c:pt idx="4">
                  <c:v>1.209599999999999E-4</c:v>
                </c:pt>
                <c:pt idx="5">
                  <c:v>1.036E-4</c:v>
                </c:pt>
                <c:pt idx="6">
                  <c:v>9.8079999999999996E-5</c:v>
                </c:pt>
                <c:pt idx="7">
                  <c:v>9.3599999999999998E-5</c:v>
                </c:pt>
                <c:pt idx="8">
                  <c:v>8.8480000000000007E-5</c:v>
                </c:pt>
                <c:pt idx="9">
                  <c:v>8.9120000000000001E-5</c:v>
                </c:pt>
                <c:pt idx="10">
                  <c:v>9.1039999999999996E-5</c:v>
                </c:pt>
                <c:pt idx="11">
                  <c:v>9.0400000000000002E-5</c:v>
                </c:pt>
                <c:pt idx="12">
                  <c:v>9.2E-5</c:v>
                </c:pt>
                <c:pt idx="13">
                  <c:v>1.1424E-4</c:v>
                </c:pt>
                <c:pt idx="14">
                  <c:v>1.7736E-4</c:v>
                </c:pt>
                <c:pt idx="15">
                  <c:v>2.9431999999999999E-4</c:v>
                </c:pt>
                <c:pt idx="16">
                  <c:v>4.5048000000000001E-4</c:v>
                </c:pt>
                <c:pt idx="17">
                  <c:v>6.1952000000000003E-4</c:v>
                </c:pt>
                <c:pt idx="18">
                  <c:v>7.5808000000000006E-4</c:v>
                </c:pt>
                <c:pt idx="19">
                  <c:v>8.1656000000000003E-4</c:v>
                </c:pt>
                <c:pt idx="20">
                  <c:v>8.214400000000001E-4</c:v>
                </c:pt>
                <c:pt idx="21">
                  <c:v>8.1912E-4</c:v>
                </c:pt>
                <c:pt idx="22">
                  <c:v>8.132800000000001E-4</c:v>
                </c:pt>
                <c:pt idx="23">
                  <c:v>8.0488000000000001E-4</c:v>
                </c:pt>
                <c:pt idx="24">
                  <c:v>7.9976000000000005E-4</c:v>
                </c:pt>
                <c:pt idx="25">
                  <c:v>7.9783999999999996E-4</c:v>
                </c:pt>
                <c:pt idx="26">
                  <c:v>7.8848000000000004E-4</c:v>
                </c:pt>
                <c:pt idx="27">
                  <c:v>7.7015999999999999E-4</c:v>
                </c:pt>
                <c:pt idx="28">
                  <c:v>7.4288000000000002E-4</c:v>
                </c:pt>
                <c:pt idx="29">
                  <c:v>7.1688000000000003E-4</c:v>
                </c:pt>
                <c:pt idx="30">
                  <c:v>7.0344000000000005E-4</c:v>
                </c:pt>
                <c:pt idx="31">
                  <c:v>7.1239999999999997E-4</c:v>
                </c:pt>
                <c:pt idx="32">
                  <c:v>7.4744000000000004E-4</c:v>
                </c:pt>
                <c:pt idx="33">
                  <c:v>7.9304000000000006E-4</c:v>
                </c:pt>
                <c:pt idx="34">
                  <c:v>8.4224000000000007E-4</c:v>
                </c:pt>
                <c:pt idx="35">
                  <c:v>8.9312000000000007E-4</c:v>
                </c:pt>
                <c:pt idx="36">
                  <c:v>9.5783999999999995E-4</c:v>
                </c:pt>
                <c:pt idx="37">
                  <c:v>1.05272E-3</c:v>
                </c:pt>
                <c:pt idx="38">
                  <c:v>1.1756800000000001E-3</c:v>
                </c:pt>
                <c:pt idx="39">
                  <c:v>1.31792E-3</c:v>
                </c:pt>
                <c:pt idx="40">
                  <c:v>1.472E-3</c:v>
                </c:pt>
                <c:pt idx="41">
                  <c:v>1.6107228E-3</c:v>
                </c:pt>
                <c:pt idx="42">
                  <c:v>1.7477217999999992E-3</c:v>
                </c:pt>
                <c:pt idx="43">
                  <c:v>1.8887863E-3</c:v>
                </c:pt>
                <c:pt idx="44">
                  <c:v>2.0443698000000001E-3</c:v>
                </c:pt>
                <c:pt idx="45">
                  <c:v>2.2201007500000001E-3</c:v>
                </c:pt>
                <c:pt idx="46">
                  <c:v>2.418836499999999E-3</c:v>
                </c:pt>
                <c:pt idx="47">
                  <c:v>2.6380327499999998E-3</c:v>
                </c:pt>
                <c:pt idx="48">
                  <c:v>2.883402399999999E-3</c:v>
                </c:pt>
                <c:pt idx="49">
                  <c:v>3.1598048000000003E-3</c:v>
                </c:pt>
                <c:pt idx="50">
                  <c:v>3.4664850000000001E-3</c:v>
                </c:pt>
                <c:pt idx="51">
                  <c:v>3.7947175499999999E-3</c:v>
                </c:pt>
                <c:pt idx="52">
                  <c:v>4.1302687999999997E-3</c:v>
                </c:pt>
                <c:pt idx="53">
                  <c:v>4.462938149999999E-3</c:v>
                </c:pt>
                <c:pt idx="54">
                  <c:v>4.7871924000000001E-3</c:v>
                </c:pt>
                <c:pt idx="55">
                  <c:v>5.1026602499999992E-3</c:v>
                </c:pt>
                <c:pt idx="56">
                  <c:v>5.4152063999999998E-3</c:v>
                </c:pt>
                <c:pt idx="57">
                  <c:v>5.7302182499999995E-3</c:v>
                </c:pt>
                <c:pt idx="58">
                  <c:v>6.0533701999999998E-3</c:v>
                </c:pt>
                <c:pt idx="59">
                  <c:v>6.3965852999999994E-3</c:v>
                </c:pt>
                <c:pt idx="60">
                  <c:v>6.7803329999999995E-3</c:v>
                </c:pt>
                <c:pt idx="61">
                  <c:v>7.3422087024999994E-3</c:v>
                </c:pt>
                <c:pt idx="62">
                  <c:v>8.0076827399999991E-3</c:v>
                </c:pt>
                <c:pt idx="63">
                  <c:v>8.7958773612499992E-3</c:v>
                </c:pt>
                <c:pt idx="64">
                  <c:v>9.7125732900000001E-3</c:v>
                </c:pt>
                <c:pt idx="65">
                  <c:v>1.0751267203125001E-2</c:v>
                </c:pt>
                <c:pt idx="66">
                  <c:v>1.190974805749999E-2</c:v>
                </c:pt>
                <c:pt idx="67">
                  <c:v>1.3193914712500001E-2</c:v>
                </c:pt>
                <c:pt idx="68">
                  <c:v>1.461558E-2</c:v>
                </c:pt>
                <c:pt idx="69">
                  <c:v>1.618705929874999E-2</c:v>
                </c:pt>
                <c:pt idx="70">
                  <c:v>1.79234409375E-2</c:v>
                </c:pt>
                <c:pt idx="71">
                  <c:v>1.984745592375E-2</c:v>
                </c:pt>
                <c:pt idx="72">
                  <c:v>2.1989330169999991E-2</c:v>
                </c:pt>
                <c:pt idx="73">
                  <c:v>2.439124333875E-2</c:v>
                </c:pt>
                <c:pt idx="74">
                  <c:v>2.7102829544999991E-2</c:v>
                </c:pt>
                <c:pt idx="75">
                  <c:v>3.0182908984375003E-2</c:v>
                </c:pt>
                <c:pt idx="76">
                  <c:v>3.3696115679999993E-2</c:v>
                </c:pt>
                <c:pt idx="77">
                  <c:v>3.7714479420625002E-2</c:v>
                </c:pt>
                <c:pt idx="78">
                  <c:v>4.2322149607499991E-2</c:v>
                </c:pt>
                <c:pt idx="79">
                  <c:v>4.7619437004375001E-2</c:v>
                </c:pt>
                <c:pt idx="80">
                  <c:v>5.3724083249999999E-2</c:v>
                </c:pt>
                <c:pt idx="81">
                  <c:v>6.0770213888125008E-2</c:v>
                </c:pt>
                <c:pt idx="82">
                  <c:v>6.8912807007500007E-2</c:v>
                </c:pt>
                <c:pt idx="83">
                  <c:v>7.7820900404375004E-2</c:v>
                </c:pt>
                <c:pt idx="84">
                  <c:v>8.719542944E-2</c:v>
                </c:pt>
                <c:pt idx="85">
                  <c:v>9.733948054687501E-2</c:v>
                </c:pt>
                <c:pt idx="86">
                  <c:v>0.1083941216</c:v>
                </c:pt>
                <c:pt idx="87">
                  <c:v>0.1206340375024999</c:v>
                </c:pt>
                <c:pt idx="88">
                  <c:v>0.1343314921799999</c:v>
                </c:pt>
                <c:pt idx="89">
                  <c:v>0.14990008895062501</c:v>
                </c:pt>
                <c:pt idx="90">
                  <c:v>0.1675797803124999</c:v>
                </c:pt>
                <c:pt idx="91">
                  <c:v>0.18757627140874988</c:v>
                </c:pt>
                <c:pt idx="92">
                  <c:v>0.20978357483999999</c:v>
                </c:pt>
                <c:pt idx="93">
                  <c:v>0.23397293505687503</c:v>
                </c:pt>
                <c:pt idx="94">
                  <c:v>0.25988775881249987</c:v>
                </c:pt>
                <c:pt idx="95">
                  <c:v>0.28732741820312491</c:v>
                </c:pt>
                <c:pt idx="96">
                  <c:v>0.3161774430799999</c:v>
                </c:pt>
                <c:pt idx="97">
                  <c:v>0.34638977427125001</c:v>
                </c:pt>
                <c:pt idx="98">
                  <c:v>0.37793352318750001</c:v>
                </c:pt>
                <c:pt idx="99">
                  <c:v>0.41079069837312504</c:v>
                </c:pt>
                <c:pt idx="100">
                  <c:v>0.44494210000000001</c:v>
                </c:pt>
                <c:pt idx="101">
                  <c:v>0.4710857</c:v>
                </c:pt>
                <c:pt idx="102">
                  <c:v>0.49725659999999988</c:v>
                </c:pt>
                <c:pt idx="103">
                  <c:v>0.52343419999999985</c:v>
                </c:pt>
                <c:pt idx="104">
                  <c:v>0.54961209999999994</c:v>
                </c:pt>
                <c:pt idx="105">
                  <c:v>0.57579000000000002</c:v>
                </c:pt>
                <c:pt idx="106">
                  <c:v>0.60196850000000002</c:v>
                </c:pt>
                <c:pt idx="107">
                  <c:v>0.62814799999999993</c:v>
                </c:pt>
                <c:pt idx="108">
                  <c:v>0.6543293</c:v>
                </c:pt>
                <c:pt idx="109">
                  <c:v>0.68051269999999986</c:v>
                </c:pt>
                <c:pt idx="110">
                  <c:v>0.70669899999999986</c:v>
                </c:pt>
                <c:pt idx="111">
                  <c:v>0.7328886</c:v>
                </c:pt>
                <c:pt idx="112">
                  <c:v>0.75908209999999987</c:v>
                </c:pt>
                <c:pt idx="113">
                  <c:v>0.78755935230122953</c:v>
                </c:pt>
                <c:pt idx="114">
                  <c:v>0.81068303601837866</c:v>
                </c:pt>
                <c:pt idx="115">
                  <c:v>0.83254324175753236</c:v>
                </c:pt>
                <c:pt idx="116">
                  <c:v>0.85304029797845038</c:v>
                </c:pt>
                <c:pt idx="117">
                  <c:v>0.87209448203587436</c:v>
                </c:pt>
                <c:pt idx="118">
                  <c:v>0.8896479940587636</c:v>
                </c:pt>
                <c:pt idx="119">
                  <c:v>0.90566631408898635</c:v>
                </c:pt>
                <c:pt idx="120">
                  <c:v>0.92013885076007462</c:v>
                </c:pt>
              </c:numCache>
            </c:numRef>
          </c:val>
        </c:ser>
        <c:ser>
          <c:idx val="2"/>
          <c:order val="2"/>
          <c:tx>
            <c:strRef>
              <c:f>'AVÖ 2005R 2nd Ord'!$E$4</c:f>
              <c:strCache>
                <c:ptCount val="1"/>
                <c:pt idx="0">
                  <c:v>q(2001)Einzel(y)</c:v>
                </c:pt>
              </c:strCache>
            </c:strRef>
          </c:tx>
          <c:spPr>
            <a:ln w="3175">
              <a:solidFill>
                <a:srgbClr val="FFFFCC"/>
              </a:solidFill>
              <a:prstDash val="solid"/>
            </a:ln>
          </c:spPr>
          <c:marker>
            <c:symbol val="none"/>
          </c:marker>
          <c:cat>
            <c:numRef>
              <c:f>'AVÖ 2005R 2nd Ord'!$A$5:$A$125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2nd Ord'!$E$5:$E$125</c:f>
              <c:numCache>
                <c:formatCode>0.000000</c:formatCode>
                <c:ptCount val="121"/>
                <c:pt idx="0">
                  <c:v>3.196595E-3</c:v>
                </c:pt>
                <c:pt idx="1">
                  <c:v>2.7761000000000002E-4</c:v>
                </c:pt>
                <c:pt idx="2">
                  <c:v>1.7918E-4</c:v>
                </c:pt>
                <c:pt idx="3">
                  <c:v>1.1203E-4</c:v>
                </c:pt>
                <c:pt idx="4">
                  <c:v>8.4744999999999976E-5</c:v>
                </c:pt>
                <c:pt idx="5">
                  <c:v>7.2929999999999981E-5</c:v>
                </c:pt>
                <c:pt idx="6">
                  <c:v>7.2334999999999991E-5</c:v>
                </c:pt>
                <c:pt idx="7">
                  <c:v>7.6500000000000003E-5</c:v>
                </c:pt>
                <c:pt idx="8">
                  <c:v>7.8709999999999983E-5</c:v>
                </c:pt>
                <c:pt idx="9">
                  <c:v>7.9389999999999984E-5</c:v>
                </c:pt>
                <c:pt idx="10">
                  <c:v>8.1769999999999985E-5</c:v>
                </c:pt>
                <c:pt idx="11">
                  <c:v>8.6274999999999983E-5</c:v>
                </c:pt>
                <c:pt idx="12">
                  <c:v>9.3244999999999992E-5</c:v>
                </c:pt>
                <c:pt idx="13">
                  <c:v>1.0990500000000001E-4</c:v>
                </c:pt>
                <c:pt idx="14">
                  <c:v>1.41865E-4</c:v>
                </c:pt>
                <c:pt idx="15">
                  <c:v>1.769699999999999E-4</c:v>
                </c:pt>
                <c:pt idx="16">
                  <c:v>2.11055E-4</c:v>
                </c:pt>
                <c:pt idx="17">
                  <c:v>2.5398E-4</c:v>
                </c:pt>
                <c:pt idx="18">
                  <c:v>2.8432499999999988E-4</c:v>
                </c:pt>
                <c:pt idx="19">
                  <c:v>2.8729999999999988E-4</c:v>
                </c:pt>
                <c:pt idx="20">
                  <c:v>2.7489000000000002E-4</c:v>
                </c:pt>
                <c:pt idx="21">
                  <c:v>2.6196999999999988E-4</c:v>
                </c:pt>
                <c:pt idx="22">
                  <c:v>2.5270499999999988E-4</c:v>
                </c:pt>
                <c:pt idx="23">
                  <c:v>2.40635E-4</c:v>
                </c:pt>
                <c:pt idx="24">
                  <c:v>2.2933E-4</c:v>
                </c:pt>
                <c:pt idx="25">
                  <c:v>2.2907500000000003E-4</c:v>
                </c:pt>
                <c:pt idx="26">
                  <c:v>2.3791499999999989E-4</c:v>
                </c:pt>
                <c:pt idx="27">
                  <c:v>2.4700999999999987E-4</c:v>
                </c:pt>
                <c:pt idx="28">
                  <c:v>2.5534E-4</c:v>
                </c:pt>
                <c:pt idx="29">
                  <c:v>2.6281999999999987E-4</c:v>
                </c:pt>
                <c:pt idx="30">
                  <c:v>2.741249999999999E-4</c:v>
                </c:pt>
                <c:pt idx="31">
                  <c:v>3.0013499999999988E-4</c:v>
                </c:pt>
                <c:pt idx="32">
                  <c:v>3.3711E-4</c:v>
                </c:pt>
                <c:pt idx="33">
                  <c:v>3.8335000000000002E-4</c:v>
                </c:pt>
                <c:pt idx="34">
                  <c:v>4.2499999999999987E-4</c:v>
                </c:pt>
                <c:pt idx="35">
                  <c:v>4.5848999999999987E-4</c:v>
                </c:pt>
                <c:pt idx="36">
                  <c:v>4.9724999999999986E-4</c:v>
                </c:pt>
                <c:pt idx="37">
                  <c:v>5.5530499999999986E-4</c:v>
                </c:pt>
                <c:pt idx="38">
                  <c:v>6.3002000000000002E-4</c:v>
                </c:pt>
                <c:pt idx="39">
                  <c:v>7.1501999999999991E-4</c:v>
                </c:pt>
                <c:pt idx="40">
                  <c:v>8.0767000000000002E-4</c:v>
                </c:pt>
                <c:pt idx="41">
                  <c:v>8.9051375000000004E-4</c:v>
                </c:pt>
                <c:pt idx="42">
                  <c:v>9.7259250000000005E-4</c:v>
                </c:pt>
                <c:pt idx="43">
                  <c:v>1.0561687499999999E-3</c:v>
                </c:pt>
                <c:pt idx="44">
                  <c:v>1.1407199999999991E-3</c:v>
                </c:pt>
                <c:pt idx="45">
                  <c:v>1.2324375E-3</c:v>
                </c:pt>
                <c:pt idx="46">
                  <c:v>1.34106E-3</c:v>
                </c:pt>
                <c:pt idx="47">
                  <c:v>1.464533749999999E-3</c:v>
                </c:pt>
                <c:pt idx="48">
                  <c:v>1.5928499999999992E-3</c:v>
                </c:pt>
                <c:pt idx="49">
                  <c:v>1.7229474999999991E-3</c:v>
                </c:pt>
                <c:pt idx="50">
                  <c:v>1.8601325E-3</c:v>
                </c:pt>
                <c:pt idx="51">
                  <c:v>2.0002012499999991E-3</c:v>
                </c:pt>
                <c:pt idx="52">
                  <c:v>2.1373799999999991E-3</c:v>
                </c:pt>
                <c:pt idx="53">
                  <c:v>2.2658625000000002E-3</c:v>
                </c:pt>
                <c:pt idx="54">
                  <c:v>2.386192499999999E-3</c:v>
                </c:pt>
                <c:pt idx="55">
                  <c:v>2.50213E-3</c:v>
                </c:pt>
                <c:pt idx="56">
                  <c:v>2.615924999999999E-3</c:v>
                </c:pt>
                <c:pt idx="57">
                  <c:v>2.724611249999999E-3</c:v>
                </c:pt>
                <c:pt idx="58">
                  <c:v>2.8313749999999993E-3</c:v>
                </c:pt>
                <c:pt idx="59">
                  <c:v>2.9472887499999998E-3</c:v>
                </c:pt>
                <c:pt idx="60">
                  <c:v>3.08538E-3</c:v>
                </c:pt>
                <c:pt idx="61">
                  <c:v>3.3211832499999991E-3</c:v>
                </c:pt>
                <c:pt idx="62">
                  <c:v>3.6040767999999993E-3</c:v>
                </c:pt>
                <c:pt idx="63">
                  <c:v>3.946845374999999E-3</c:v>
                </c:pt>
                <c:pt idx="64">
                  <c:v>4.3566519999999991E-3</c:v>
                </c:pt>
                <c:pt idx="65">
                  <c:v>4.8390874999999995E-3</c:v>
                </c:pt>
                <c:pt idx="66">
                  <c:v>5.4073109999999997E-3</c:v>
                </c:pt>
                <c:pt idx="67">
                  <c:v>6.0689281249999994E-3</c:v>
                </c:pt>
                <c:pt idx="68">
                  <c:v>6.8275591999999996E-3</c:v>
                </c:pt>
                <c:pt idx="69">
                  <c:v>7.6954417499999995E-3</c:v>
                </c:pt>
                <c:pt idx="70">
                  <c:v>8.6965624999999994E-3</c:v>
                </c:pt>
                <c:pt idx="71">
                  <c:v>9.8566058000000012E-3</c:v>
                </c:pt>
                <c:pt idx="72">
                  <c:v>1.12084188E-2</c:v>
                </c:pt>
                <c:pt idx="73">
                  <c:v>1.2787968199999991E-2</c:v>
                </c:pt>
                <c:pt idx="74">
                  <c:v>1.4638649300000001E-2</c:v>
                </c:pt>
                <c:pt idx="75">
                  <c:v>1.6804003125000001E-2</c:v>
                </c:pt>
                <c:pt idx="76">
                  <c:v>1.9329371999999991E-2</c:v>
                </c:pt>
                <c:pt idx="77">
                  <c:v>2.2267340100000001E-2</c:v>
                </c:pt>
                <c:pt idx="78">
                  <c:v>2.56794885E-2</c:v>
                </c:pt>
                <c:pt idx="79">
                  <c:v>2.9641957949999992E-2</c:v>
                </c:pt>
                <c:pt idx="80">
                  <c:v>3.4239169999999992E-2</c:v>
                </c:pt>
                <c:pt idx="81">
                  <c:v>3.9567814425E-2</c:v>
                </c:pt>
                <c:pt idx="82">
                  <c:v>4.5742114600000001E-2</c:v>
                </c:pt>
                <c:pt idx="83">
                  <c:v>5.28968613E-2</c:v>
                </c:pt>
                <c:pt idx="84">
                  <c:v>6.1185444000000005E-2</c:v>
                </c:pt>
                <c:pt idx="85">
                  <c:v>7.0785000000000001E-2</c:v>
                </c:pt>
                <c:pt idx="86">
                  <c:v>8.1901576000000004E-2</c:v>
                </c:pt>
                <c:pt idx="87">
                  <c:v>9.4199953050000007E-2</c:v>
                </c:pt>
                <c:pt idx="88">
                  <c:v>0.10770890920000001</c:v>
                </c:pt>
                <c:pt idx="89">
                  <c:v>0.12294879345</c:v>
                </c:pt>
                <c:pt idx="90">
                  <c:v>0.140094735</c:v>
                </c:pt>
                <c:pt idx="91">
                  <c:v>0.15922922354999991</c:v>
                </c:pt>
                <c:pt idx="92">
                  <c:v>0.1805070312</c:v>
                </c:pt>
                <c:pt idx="93">
                  <c:v>0.20400950579999991</c:v>
                </c:pt>
                <c:pt idx="94">
                  <c:v>0.2296317226</c:v>
                </c:pt>
                <c:pt idx="95">
                  <c:v>0.25708817187499988</c:v>
                </c:pt>
                <c:pt idx="96">
                  <c:v>0.28601200320000003</c:v>
                </c:pt>
                <c:pt idx="97">
                  <c:v>0.31639473540000002</c:v>
                </c:pt>
                <c:pt idx="98">
                  <c:v>0.34829052109999992</c:v>
                </c:pt>
                <c:pt idx="99">
                  <c:v>0.381691999575</c:v>
                </c:pt>
                <c:pt idx="100">
                  <c:v>0.4165604</c:v>
                </c:pt>
                <c:pt idx="101">
                  <c:v>0.44385239999999987</c:v>
                </c:pt>
                <c:pt idx="102">
                  <c:v>0.47117689999999995</c:v>
                </c:pt>
                <c:pt idx="103">
                  <c:v>0.49850369999999988</c:v>
                </c:pt>
                <c:pt idx="104">
                  <c:v>0.52582960000000001</c:v>
                </c:pt>
                <c:pt idx="105">
                  <c:v>0.5531587</c:v>
                </c:pt>
                <c:pt idx="106">
                  <c:v>0.58048899999999992</c:v>
                </c:pt>
                <c:pt idx="107">
                  <c:v>0.60781940000000001</c:v>
                </c:pt>
                <c:pt idx="108">
                  <c:v>0.63514979999999988</c:v>
                </c:pt>
                <c:pt idx="109">
                  <c:v>0.66247999999999985</c:v>
                </c:pt>
                <c:pt idx="110">
                  <c:v>0.68980989999999986</c:v>
                </c:pt>
                <c:pt idx="111">
                  <c:v>0.71713929999999992</c:v>
                </c:pt>
                <c:pt idx="112">
                  <c:v>0.74446800000000002</c:v>
                </c:pt>
                <c:pt idx="113">
                  <c:v>0.77784456958366943</c:v>
                </c:pt>
                <c:pt idx="114">
                  <c:v>0.80308111521459546</c:v>
                </c:pt>
                <c:pt idx="115">
                  <c:v>0.82692633801073645</c:v>
                </c:pt>
                <c:pt idx="116">
                  <c:v>0.84924783512357205</c:v>
                </c:pt>
                <c:pt idx="117">
                  <c:v>0.86993832461525433</c:v>
                </c:pt>
                <c:pt idx="118">
                  <c:v>0.88891879479257341</c:v>
                </c:pt>
                <c:pt idx="119">
                  <c:v>0.90614076678023658</c:v>
                </c:pt>
                <c:pt idx="120">
                  <c:v>0.92158750083644103</c:v>
                </c:pt>
              </c:numCache>
            </c:numRef>
          </c:val>
        </c:ser>
        <c:ser>
          <c:idx val="3"/>
          <c:order val="3"/>
          <c:tx>
            <c:strRef>
              <c:f>'AVÖ 2005R 2nd Ord'!$F$4</c:f>
              <c:strCache>
                <c:ptCount val="1"/>
                <c:pt idx="0">
                  <c:v>q(2001)Gruppe(y)</c:v>
                </c:pt>
              </c:strCache>
            </c:strRef>
          </c:tx>
          <c:spPr>
            <a:ln w="3175">
              <a:solidFill>
                <a:srgbClr val="CCFFFF"/>
              </a:solidFill>
              <a:prstDash val="solid"/>
            </a:ln>
          </c:spPr>
          <c:marker>
            <c:symbol val="none"/>
          </c:marker>
          <c:cat>
            <c:numRef>
              <c:f>'AVÖ 2005R 2nd Ord'!$A$5:$A$125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2nd Ord'!$F$5:$F$125</c:f>
              <c:numCache>
                <c:formatCode>0.000000</c:formatCode>
                <c:ptCount val="121"/>
                <c:pt idx="0">
                  <c:v>3.00856E-3</c:v>
                </c:pt>
                <c:pt idx="1">
                  <c:v>2.6128000000000002E-4</c:v>
                </c:pt>
                <c:pt idx="2">
                  <c:v>1.6864000000000001E-4</c:v>
                </c:pt>
                <c:pt idx="3">
                  <c:v>1.0544000000000001E-4</c:v>
                </c:pt>
                <c:pt idx="4">
                  <c:v>7.9759999999999995E-5</c:v>
                </c:pt>
                <c:pt idx="5">
                  <c:v>6.8640000000000007E-5</c:v>
                </c:pt>
                <c:pt idx="6">
                  <c:v>6.8079999999999985E-5</c:v>
                </c:pt>
                <c:pt idx="7">
                  <c:v>7.2000000000000002E-5</c:v>
                </c:pt>
                <c:pt idx="8">
                  <c:v>7.4079999999999995E-5</c:v>
                </c:pt>
                <c:pt idx="9">
                  <c:v>7.4720000000000003E-5</c:v>
                </c:pt>
                <c:pt idx="10">
                  <c:v>7.6959999999999981E-5</c:v>
                </c:pt>
                <c:pt idx="11">
                  <c:v>8.1199999999999995E-5</c:v>
                </c:pt>
                <c:pt idx="12">
                  <c:v>8.776E-5</c:v>
                </c:pt>
                <c:pt idx="13">
                  <c:v>1.0344E-4</c:v>
                </c:pt>
                <c:pt idx="14">
                  <c:v>1.3352000000000001E-4</c:v>
                </c:pt>
                <c:pt idx="15">
                  <c:v>1.6656E-4</c:v>
                </c:pt>
                <c:pt idx="16">
                  <c:v>1.9864000000000001E-4</c:v>
                </c:pt>
                <c:pt idx="17">
                  <c:v>2.3904000000000002E-4</c:v>
                </c:pt>
                <c:pt idx="18">
                  <c:v>2.676E-4</c:v>
                </c:pt>
                <c:pt idx="19">
                  <c:v>2.7040000000000001E-4</c:v>
                </c:pt>
                <c:pt idx="20">
                  <c:v>2.5871999999999988E-4</c:v>
                </c:pt>
                <c:pt idx="21">
                  <c:v>2.4656E-4</c:v>
                </c:pt>
                <c:pt idx="22">
                  <c:v>2.3784000000000001E-4</c:v>
                </c:pt>
                <c:pt idx="23">
                  <c:v>2.2648000000000001E-4</c:v>
                </c:pt>
                <c:pt idx="24">
                  <c:v>2.1583999999999999E-4</c:v>
                </c:pt>
                <c:pt idx="25">
                  <c:v>2.1559999999999998E-4</c:v>
                </c:pt>
                <c:pt idx="26">
                  <c:v>2.239199999999999E-4</c:v>
                </c:pt>
                <c:pt idx="27">
                  <c:v>2.3248E-4</c:v>
                </c:pt>
                <c:pt idx="28">
                  <c:v>2.4032E-4</c:v>
                </c:pt>
                <c:pt idx="29">
                  <c:v>2.4736000000000002E-4</c:v>
                </c:pt>
                <c:pt idx="30">
                  <c:v>2.5799999999999987E-4</c:v>
                </c:pt>
                <c:pt idx="31">
                  <c:v>2.8247999999999999E-4</c:v>
                </c:pt>
                <c:pt idx="32">
                  <c:v>3.1728000000000003E-4</c:v>
                </c:pt>
                <c:pt idx="33">
                  <c:v>3.6079999999999999E-4</c:v>
                </c:pt>
                <c:pt idx="34">
                  <c:v>4.0000000000000002E-4</c:v>
                </c:pt>
                <c:pt idx="35">
                  <c:v>4.3152000000000002E-4</c:v>
                </c:pt>
                <c:pt idx="36">
                  <c:v>4.6799999999999999E-4</c:v>
                </c:pt>
                <c:pt idx="37">
                  <c:v>5.2264E-4</c:v>
                </c:pt>
                <c:pt idx="38">
                  <c:v>5.9296000000000001E-4</c:v>
                </c:pt>
                <c:pt idx="39">
                  <c:v>6.7296000000000001E-4</c:v>
                </c:pt>
                <c:pt idx="40">
                  <c:v>7.6016000000000007E-4</c:v>
                </c:pt>
                <c:pt idx="41">
                  <c:v>8.4173486250000004E-4</c:v>
                </c:pt>
                <c:pt idx="42">
                  <c:v>9.2337342499999994E-4</c:v>
                </c:pt>
                <c:pt idx="43">
                  <c:v>1.0072600125E-3</c:v>
                </c:pt>
                <c:pt idx="44">
                  <c:v>1.09295235E-3</c:v>
                </c:pt>
                <c:pt idx="45">
                  <c:v>1.1864656249999999E-3</c:v>
                </c:pt>
                <c:pt idx="46">
                  <c:v>1.2973674000000001E-3</c:v>
                </c:pt>
                <c:pt idx="47">
                  <c:v>1.4239589625E-3</c:v>
                </c:pt>
                <c:pt idx="48">
                  <c:v>1.5567453999999991E-3</c:v>
                </c:pt>
                <c:pt idx="49">
                  <c:v>1.6928689249999991E-3</c:v>
                </c:pt>
                <c:pt idx="50">
                  <c:v>1.8376826249999999E-3</c:v>
                </c:pt>
                <c:pt idx="51">
                  <c:v>1.987217487499999E-3</c:v>
                </c:pt>
                <c:pt idx="52">
                  <c:v>2.1358533000000002E-3</c:v>
                </c:pt>
                <c:pt idx="53">
                  <c:v>2.2778097749999991E-3</c:v>
                </c:pt>
                <c:pt idx="54">
                  <c:v>2.413589524999999E-3</c:v>
                </c:pt>
                <c:pt idx="55">
                  <c:v>2.5469794999999993E-3</c:v>
                </c:pt>
                <c:pt idx="56">
                  <c:v>2.6803169999999993E-3</c:v>
                </c:pt>
                <c:pt idx="57">
                  <c:v>2.8106234874999991E-3</c:v>
                </c:pt>
                <c:pt idx="58">
                  <c:v>2.9412323499999993E-3</c:v>
                </c:pt>
                <c:pt idx="59">
                  <c:v>3.083826412499999E-3</c:v>
                </c:pt>
                <c:pt idx="60">
                  <c:v>3.2525047499999994E-3</c:v>
                </c:pt>
                <c:pt idx="61">
                  <c:v>3.5008933609374992E-3</c:v>
                </c:pt>
                <c:pt idx="62">
                  <c:v>3.7984855599999994E-3</c:v>
                </c:pt>
                <c:pt idx="63">
                  <c:v>4.1586360632812503E-3</c:v>
                </c:pt>
                <c:pt idx="64">
                  <c:v>4.5887302749999994E-3</c:v>
                </c:pt>
                <c:pt idx="65">
                  <c:v>5.0944491406249995E-3</c:v>
                </c:pt>
                <c:pt idx="66">
                  <c:v>5.6893857312499997E-3</c:v>
                </c:pt>
                <c:pt idx="67">
                  <c:v>6.3812183398437496E-3</c:v>
                </c:pt>
                <c:pt idx="68">
                  <c:v>7.1733706399999993E-3</c:v>
                </c:pt>
                <c:pt idx="69">
                  <c:v>8.0782558578124993E-3</c:v>
                </c:pt>
                <c:pt idx="70">
                  <c:v>9.1205199218749988E-3</c:v>
                </c:pt>
                <c:pt idx="71">
                  <c:v>1.0326441578749991E-2</c:v>
                </c:pt>
                <c:pt idx="72">
                  <c:v>1.172962789749999E-2</c:v>
                </c:pt>
                <c:pt idx="73">
                  <c:v>1.3366730783749991E-2</c:v>
                </c:pt>
                <c:pt idx="74">
                  <c:v>1.5281909669375001E-2</c:v>
                </c:pt>
                <c:pt idx="75">
                  <c:v>1.7519173496093741E-2</c:v>
                </c:pt>
                <c:pt idx="76">
                  <c:v>2.0124088649999993E-2</c:v>
                </c:pt>
                <c:pt idx="77">
                  <c:v>2.3149411216875002E-2</c:v>
                </c:pt>
                <c:pt idx="78">
                  <c:v>2.6656845684374993E-2</c:v>
                </c:pt>
                <c:pt idx="79">
                  <c:v>3.0722732616562491E-2</c:v>
                </c:pt>
                <c:pt idx="80">
                  <c:v>3.54314268125E-2</c:v>
                </c:pt>
                <c:pt idx="81">
                  <c:v>4.0879342627968752E-2</c:v>
                </c:pt>
                <c:pt idx="82">
                  <c:v>4.7180279038750002E-2</c:v>
                </c:pt>
                <c:pt idx="83">
                  <c:v>5.4468393819375002E-2</c:v>
                </c:pt>
                <c:pt idx="84">
                  <c:v>6.2896004800000002E-2</c:v>
                </c:pt>
                <c:pt idx="85">
                  <c:v>7.2638718749999998E-2</c:v>
                </c:pt>
                <c:pt idx="86">
                  <c:v>8.3900522949999987E-2</c:v>
                </c:pt>
                <c:pt idx="87">
                  <c:v>9.6330478114687493E-2</c:v>
                </c:pt>
                <c:pt idx="88">
                  <c:v>0.1099517172024999</c:v>
                </c:pt>
                <c:pt idx="89">
                  <c:v>0.12528822523218749</c:v>
                </c:pt>
                <c:pt idx="90">
                  <c:v>0.14250924653124999</c:v>
                </c:pt>
                <c:pt idx="91">
                  <c:v>0.1616889028865624</c:v>
                </c:pt>
                <c:pt idx="92">
                  <c:v>0.18297424178999991</c:v>
                </c:pt>
                <c:pt idx="93">
                  <c:v>0.20643719845375</c:v>
                </c:pt>
                <c:pt idx="94">
                  <c:v>0.23196129638874999</c:v>
                </c:pt>
                <c:pt idx="95">
                  <c:v>0.25924904228515622</c:v>
                </c:pt>
                <c:pt idx="96">
                  <c:v>0.28792339293999991</c:v>
                </c:pt>
                <c:pt idx="97">
                  <c:v>0.31797030814874988</c:v>
                </c:pt>
                <c:pt idx="98">
                  <c:v>0.34943895563562488</c:v>
                </c:pt>
                <c:pt idx="99">
                  <c:v>0.3823168364845313</c:v>
                </c:pt>
                <c:pt idx="100">
                  <c:v>0.4165604</c:v>
                </c:pt>
                <c:pt idx="101">
                  <c:v>0.44385239999999987</c:v>
                </c:pt>
                <c:pt idx="102">
                  <c:v>0.47117689999999995</c:v>
                </c:pt>
                <c:pt idx="103">
                  <c:v>0.49850369999999988</c:v>
                </c:pt>
                <c:pt idx="104">
                  <c:v>0.52582960000000001</c:v>
                </c:pt>
                <c:pt idx="105">
                  <c:v>0.5531587</c:v>
                </c:pt>
                <c:pt idx="106">
                  <c:v>0.58048899999999992</c:v>
                </c:pt>
                <c:pt idx="107">
                  <c:v>0.60781940000000001</c:v>
                </c:pt>
                <c:pt idx="108">
                  <c:v>0.63514979999999988</c:v>
                </c:pt>
                <c:pt idx="109">
                  <c:v>0.66247999999999985</c:v>
                </c:pt>
                <c:pt idx="110">
                  <c:v>0.68980989999999986</c:v>
                </c:pt>
                <c:pt idx="111">
                  <c:v>0.71713929999999992</c:v>
                </c:pt>
                <c:pt idx="112">
                  <c:v>0.74446800000000002</c:v>
                </c:pt>
                <c:pt idx="113">
                  <c:v>0.77784456958366943</c:v>
                </c:pt>
                <c:pt idx="114">
                  <c:v>0.80308111521459546</c:v>
                </c:pt>
                <c:pt idx="115">
                  <c:v>0.82692633801073645</c:v>
                </c:pt>
                <c:pt idx="116">
                  <c:v>0.84924783512357205</c:v>
                </c:pt>
                <c:pt idx="117">
                  <c:v>0.86993832461525433</c:v>
                </c:pt>
                <c:pt idx="118">
                  <c:v>0.88891879479257341</c:v>
                </c:pt>
                <c:pt idx="119">
                  <c:v>0.90614076678023658</c:v>
                </c:pt>
                <c:pt idx="120">
                  <c:v>0.92158750083644103</c:v>
                </c:pt>
              </c:numCache>
            </c:numRef>
          </c:val>
        </c:ser>
        <c:marker val="1"/>
        <c:axId val="82456576"/>
        <c:axId val="82458496"/>
      </c:lineChart>
      <c:catAx>
        <c:axId val="82456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77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Alter</a:t>
                </a:r>
              </a:p>
            </c:rich>
          </c:tx>
          <c:layout>
            <c:manualLayout>
              <c:xMode val="edge"/>
              <c:yMode val="edge"/>
              <c:x val="0.4167650531286895"/>
              <c:y val="0.8894568690095845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2458496"/>
        <c:crossesAt val="1"/>
        <c:auto val="1"/>
        <c:lblAlgn val="ctr"/>
        <c:lblOffset val="100"/>
        <c:tickLblSkip val="6"/>
        <c:tickMarkSkip val="1"/>
      </c:catAx>
      <c:valAx>
        <c:axId val="82458496"/>
        <c:scaling>
          <c:logBase val="10"/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00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82456576"/>
        <c:crosses val="autoZero"/>
        <c:crossBetween val="midCat"/>
      </c:valAx>
      <c:spPr>
        <a:solidFill>
          <a:srgbClr val="D9D9D9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79220779220779225"/>
          <c:y val="0.4217252396166134"/>
          <c:w val="0.19834710743801653"/>
          <c:h val="0.18594249201278068"/>
        </c:manualLayout>
      </c:layout>
      <c:spPr>
        <a:solidFill>
          <a:srgbClr val="D9D9D9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095" footer="0.4921259845000009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/>
            </a:pPr>
            <a:r>
              <a:rPr lang="de-AT"/>
              <a:t>Basistafeln - Sterbewahrscheinlichkeiten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2874152014919421"/>
          <c:y val="0.15007403144374395"/>
          <c:w val="0.8351294611879847"/>
          <c:h val="0.82262815985211168"/>
        </c:manualLayout>
      </c:layout>
      <c:lineChart>
        <c:grouping val="standard"/>
        <c:ser>
          <c:idx val="1"/>
          <c:order val="0"/>
          <c:tx>
            <c:strRef>
              <c:f>'AVÖ 2005R exakt Unisex'!$B$4</c:f>
              <c:strCache>
                <c:ptCount val="1"/>
                <c:pt idx="0">
                  <c:v>q(2001)Einzel(u)</c:v>
                </c:pt>
              </c:strCache>
            </c:strRef>
          </c:tx>
          <c:spPr>
            <a:ln>
              <a:solidFill>
                <a:schemeClr val="accent3"/>
              </a:solidFill>
              <a:prstDash val="sysDot"/>
            </a:ln>
          </c:spPr>
          <c:marker>
            <c:symbol val="none"/>
          </c:marker>
          <c:cat>
            <c:numRef>
              <c:f>'AVÖ 2005R exakt Unisex'!$A$5:$A$125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 Unisex'!$B$5:$B$125</c:f>
              <c:numCache>
                <c:formatCode>0.000000</c:formatCode>
                <c:ptCount val="121"/>
                <c:pt idx="0">
                  <c:v>3.3883119999999979E-3</c:v>
                </c:pt>
                <c:pt idx="1">
                  <c:v>2.6574399999999972E-4</c:v>
                </c:pt>
                <c:pt idx="2">
                  <c:v>1.8138399999999985E-4</c:v>
                </c:pt>
                <c:pt idx="3">
                  <c:v>1.2142400000000004E-4</c:v>
                </c:pt>
                <c:pt idx="4">
                  <c:v>9.2120000000000019E-5</c:v>
                </c:pt>
                <c:pt idx="5">
                  <c:v>7.9128000000000005E-5</c:v>
                </c:pt>
                <c:pt idx="6">
                  <c:v>7.7080000000000001E-5</c:v>
                </c:pt>
                <c:pt idx="7">
                  <c:v>7.8473994246729535E-5</c:v>
                </c:pt>
                <c:pt idx="8">
                  <c:v>7.8267602706143756E-5</c:v>
                </c:pt>
                <c:pt idx="9">
                  <c:v>7.8731370668685919E-5</c:v>
                </c:pt>
                <c:pt idx="10">
                  <c:v>8.0747110106414279E-5</c:v>
                </c:pt>
                <c:pt idx="11">
                  <c:v>8.3398572008516294E-5</c:v>
                </c:pt>
                <c:pt idx="12">
                  <c:v>8.8482526287560228E-5</c:v>
                </c:pt>
                <c:pt idx="13">
                  <c:v>1.0611114076352584E-4</c:v>
                </c:pt>
                <c:pt idx="14">
                  <c:v>1.4605389474100984E-4</c:v>
                </c:pt>
                <c:pt idx="15">
                  <c:v>2.0429841497102234E-4</c:v>
                </c:pt>
                <c:pt idx="16">
                  <c:v>2.7373973208216692E-4</c:v>
                </c:pt>
                <c:pt idx="17">
                  <c:v>3.5291076954499902E-4</c:v>
                </c:pt>
                <c:pt idx="18">
                  <c:v>4.1467793569955561E-4</c:v>
                </c:pt>
                <c:pt idx="19">
                  <c:v>4.3424492750925096E-4</c:v>
                </c:pt>
                <c:pt idx="20">
                  <c:v>4.2753245211104126E-4</c:v>
                </c:pt>
                <c:pt idx="21">
                  <c:v>4.1832539051207747E-4</c:v>
                </c:pt>
                <c:pt idx="22">
                  <c:v>4.1047015784037583E-4</c:v>
                </c:pt>
                <c:pt idx="23">
                  <c:v>3.9999879905115683E-4</c:v>
                </c:pt>
                <c:pt idx="24">
                  <c:v>3.9101530750661499E-4</c:v>
                </c:pt>
                <c:pt idx="25">
                  <c:v>3.9027169373742285E-4</c:v>
                </c:pt>
                <c:pt idx="26">
                  <c:v>3.9328800000000005E-4</c:v>
                </c:pt>
                <c:pt idx="27">
                  <c:v>3.9378424089349563E-4</c:v>
                </c:pt>
                <c:pt idx="28">
                  <c:v>3.9108841458814717E-4</c:v>
                </c:pt>
                <c:pt idx="29">
                  <c:v>3.8821652460746585E-4</c:v>
                </c:pt>
                <c:pt idx="30">
                  <c:v>3.9163258558490077E-4</c:v>
                </c:pt>
                <c:pt idx="31">
                  <c:v>4.1145661925481207E-4</c:v>
                </c:pt>
                <c:pt idx="32">
                  <c:v>4.4632862068488859E-4</c:v>
                </c:pt>
                <c:pt idx="33">
                  <c:v>4.9047257256296345E-4</c:v>
                </c:pt>
                <c:pt idx="34">
                  <c:v>5.3267245368986344E-4</c:v>
                </c:pt>
                <c:pt idx="35">
                  <c:v>5.7000026145108938E-4</c:v>
                </c:pt>
                <c:pt idx="36">
                  <c:v>6.1495199999999999E-4</c:v>
                </c:pt>
                <c:pt idx="37">
                  <c:v>6.8166365077964946E-4</c:v>
                </c:pt>
                <c:pt idx="38">
                  <c:v>7.6777518123348574E-4</c:v>
                </c:pt>
                <c:pt idx="39">
                  <c:v>8.664465689028261E-4</c:v>
                </c:pt>
                <c:pt idx="40">
                  <c:v>9.737098015754048E-4</c:v>
                </c:pt>
                <c:pt idx="41">
                  <c:v>1.0663015000929501E-3</c:v>
                </c:pt>
                <c:pt idx="42">
                  <c:v>1.1571523484335431E-3</c:v>
                </c:pt>
                <c:pt idx="43">
                  <c:v>1.2494354863555536E-3</c:v>
                </c:pt>
                <c:pt idx="44">
                  <c:v>1.3458047068789045E-3</c:v>
                </c:pt>
                <c:pt idx="45">
                  <c:v>1.4518265480508706E-3</c:v>
                </c:pt>
                <c:pt idx="46">
                  <c:v>1.574520254597672E-3</c:v>
                </c:pt>
                <c:pt idx="47">
                  <c:v>1.711584819642496E-3</c:v>
                </c:pt>
                <c:pt idx="48">
                  <c:v>1.8578788134119807E-3</c:v>
                </c:pt>
                <c:pt idx="49">
                  <c:v>2.0125206283665973E-3</c:v>
                </c:pt>
                <c:pt idx="50">
                  <c:v>2.1784670046516019E-3</c:v>
                </c:pt>
                <c:pt idx="51">
                  <c:v>2.3502560955289999E-3</c:v>
                </c:pt>
                <c:pt idx="52">
                  <c:v>2.5199822268521192E-3</c:v>
                </c:pt>
                <c:pt idx="53">
                  <c:v>2.6809657365623575E-3</c:v>
                </c:pt>
                <c:pt idx="54">
                  <c:v>2.83201794216608E-3</c:v>
                </c:pt>
                <c:pt idx="55">
                  <c:v>2.9754588719821387E-3</c:v>
                </c:pt>
                <c:pt idx="56">
                  <c:v>3.1142608388154678E-3</c:v>
                </c:pt>
                <c:pt idx="57">
                  <c:v>3.2478280140400459E-3</c:v>
                </c:pt>
                <c:pt idx="58">
                  <c:v>3.3795438856002225E-3</c:v>
                </c:pt>
                <c:pt idx="59">
                  <c:v>3.5193564051394012E-3</c:v>
                </c:pt>
                <c:pt idx="60">
                  <c:v>3.6803947185391006E-3</c:v>
                </c:pt>
                <c:pt idx="61">
                  <c:v>3.971652606297226E-3</c:v>
                </c:pt>
                <c:pt idx="62">
                  <c:v>4.3199951784926834E-3</c:v>
                </c:pt>
                <c:pt idx="63">
                  <c:v>4.7386232429923857E-3</c:v>
                </c:pt>
                <c:pt idx="64">
                  <c:v>5.2338536140489039E-3</c:v>
                </c:pt>
                <c:pt idx="65">
                  <c:v>5.8079657917056108E-3</c:v>
                </c:pt>
                <c:pt idx="66">
                  <c:v>6.4695167892061386E-3</c:v>
                </c:pt>
                <c:pt idx="67">
                  <c:v>7.2254068249854473E-3</c:v>
                </c:pt>
                <c:pt idx="68">
                  <c:v>8.081447830416871E-3</c:v>
                </c:pt>
                <c:pt idx="69">
                  <c:v>9.0486255090422713E-3</c:v>
                </c:pt>
                <c:pt idx="70">
                  <c:v>1.0147127363858678E-2</c:v>
                </c:pt>
                <c:pt idx="71">
                  <c:v>1.1399661615165989E-2</c:v>
                </c:pt>
                <c:pt idx="72">
                  <c:v>1.2837397226871041E-2</c:v>
                </c:pt>
                <c:pt idx="73">
                  <c:v>1.4495924383880131E-2</c:v>
                </c:pt>
                <c:pt idx="74">
                  <c:v>1.6420377623141576E-2</c:v>
                </c:pt>
                <c:pt idx="75">
                  <c:v>1.8657853384942667E-2</c:v>
                </c:pt>
                <c:pt idx="76">
                  <c:v>2.1254708768630861E-2</c:v>
                </c:pt>
                <c:pt idx="77">
                  <c:v>2.4266910899859783E-2</c:v>
                </c:pt>
                <c:pt idx="78">
                  <c:v>2.7759168913583879E-2</c:v>
                </c:pt>
                <c:pt idx="79">
                  <c:v>3.1798170199371575E-2</c:v>
                </c:pt>
                <c:pt idx="80">
                  <c:v>3.6477213195966009E-2</c:v>
                </c:pt>
                <c:pt idx="81">
                  <c:v>4.1900327093718222E-2</c:v>
                </c:pt>
                <c:pt idx="82">
                  <c:v>4.817376231343308E-2</c:v>
                </c:pt>
                <c:pt idx="83">
                  <c:v>5.5336519202461985E-2</c:v>
                </c:pt>
                <c:pt idx="84">
                  <c:v>6.3434923657566367E-2</c:v>
                </c:pt>
                <c:pt idx="85">
                  <c:v>7.2660385457678542E-2</c:v>
                </c:pt>
                <c:pt idx="86">
                  <c:v>8.3210745136327133E-2</c:v>
                </c:pt>
                <c:pt idx="87">
                  <c:v>9.4955441381713843E-2</c:v>
                </c:pt>
                <c:pt idx="88">
                  <c:v>0.10802507265655657</c:v>
                </c:pt>
                <c:pt idx="89">
                  <c:v>0.12293235634878119</c:v>
                </c:pt>
                <c:pt idx="90">
                  <c:v>0.13988207123688851</c:v>
                </c:pt>
                <c:pt idx="91">
                  <c:v>0.15896686413231972</c:v>
                </c:pt>
                <c:pt idx="92">
                  <c:v>0.18033378027442118</c:v>
                </c:pt>
                <c:pt idx="93">
                  <c:v>0.20389653402899077</c:v>
                </c:pt>
                <c:pt idx="94">
                  <c:v>0.22945396341534141</c:v>
                </c:pt>
                <c:pt idx="95">
                  <c:v>0.25657137019752158</c:v>
                </c:pt>
                <c:pt idx="96">
                  <c:v>0.28508760827958401</c:v>
                </c:pt>
                <c:pt idx="97">
                  <c:v>0.31506661237043171</c:v>
                </c:pt>
                <c:pt idx="98">
                  <c:v>0.34695495837205215</c:v>
                </c:pt>
                <c:pt idx="99">
                  <c:v>0.38075917182013957</c:v>
                </c:pt>
                <c:pt idx="100">
                  <c:v>0.41627359925774499</c:v>
                </c:pt>
                <c:pt idx="101">
                  <c:v>0.44326874786543657</c:v>
                </c:pt>
                <c:pt idx="102">
                  <c:v>0.47045938012113953</c:v>
                </c:pt>
                <c:pt idx="103">
                  <c:v>0.49779678622371193</c:v>
                </c:pt>
                <c:pt idx="104">
                  <c:v>0.52524964029142074</c:v>
                </c:pt>
                <c:pt idx="105">
                  <c:v>0.55278922695617549</c:v>
                </c:pt>
                <c:pt idx="106">
                  <c:v>0.5803800849633477</c:v>
                </c:pt>
                <c:pt idx="107">
                  <c:v>0.6079890257656857</c:v>
                </c:pt>
                <c:pt idx="108">
                  <c:v>0.63558788864328386</c:v>
                </c:pt>
                <c:pt idx="109">
                  <c:v>0.66315427442184394</c:v>
                </c:pt>
                <c:pt idx="110">
                  <c:v>0.69067271341842362</c:v>
                </c:pt>
                <c:pt idx="111">
                  <c:v>0.71813445496016703</c:v>
                </c:pt>
                <c:pt idx="112">
                  <c:v>0.74553695040617773</c:v>
                </c:pt>
                <c:pt idx="113">
                  <c:v>0.7787444862400803</c:v>
                </c:pt>
                <c:pt idx="114">
                  <c:v>0.80394197151112856</c:v>
                </c:pt>
                <c:pt idx="115">
                  <c:v>0.82772259041352259</c:v>
                </c:pt>
                <c:pt idx="116">
                  <c:v>0.84996260071958085</c:v>
                </c:pt>
                <c:pt idx="117">
                  <c:v>0.87056280823480947</c:v>
                </c:pt>
                <c:pt idx="118">
                  <c:v>0.88945101228805512</c:v>
                </c:pt>
                <c:pt idx="119">
                  <c:v>0.9065839403826057</c:v>
                </c:pt>
                <c:pt idx="120">
                  <c:v>0.92194842657631204</c:v>
                </c:pt>
              </c:numCache>
            </c:numRef>
          </c:val>
        </c:ser>
        <c:ser>
          <c:idx val="2"/>
          <c:order val="1"/>
          <c:tx>
            <c:strRef>
              <c:f>'AVÖ 2005R exakt Unisex'!$C$4</c:f>
              <c:strCache>
                <c:ptCount val="1"/>
                <c:pt idx="0">
                  <c:v>q(2001)Gruppe(u)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'AVÖ 2005R exakt Unisex'!$A$5:$A$125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 Unisex'!$C$5:$C$125</c:f>
              <c:numCache>
                <c:formatCode>0.000000</c:formatCode>
                <c:ptCount val="121"/>
                <c:pt idx="0">
                  <c:v>3.3883119999999979E-3</c:v>
                </c:pt>
                <c:pt idx="1">
                  <c:v>2.6574399999999972E-4</c:v>
                </c:pt>
                <c:pt idx="2">
                  <c:v>1.8138399999999985E-4</c:v>
                </c:pt>
                <c:pt idx="3">
                  <c:v>1.2142400000000004E-4</c:v>
                </c:pt>
                <c:pt idx="4">
                  <c:v>9.2120000000000019E-5</c:v>
                </c:pt>
                <c:pt idx="5">
                  <c:v>7.9128000000000005E-5</c:v>
                </c:pt>
                <c:pt idx="6">
                  <c:v>7.7080000000000001E-5</c:v>
                </c:pt>
                <c:pt idx="7">
                  <c:v>7.8473994246729535E-5</c:v>
                </c:pt>
                <c:pt idx="8">
                  <c:v>7.8267602706143756E-5</c:v>
                </c:pt>
                <c:pt idx="9">
                  <c:v>7.8731370668685919E-5</c:v>
                </c:pt>
                <c:pt idx="10">
                  <c:v>8.0747110106414279E-5</c:v>
                </c:pt>
                <c:pt idx="11">
                  <c:v>8.3398572008516294E-5</c:v>
                </c:pt>
                <c:pt idx="12">
                  <c:v>8.8482526287560228E-5</c:v>
                </c:pt>
                <c:pt idx="13">
                  <c:v>1.0611114076352584E-4</c:v>
                </c:pt>
                <c:pt idx="14">
                  <c:v>1.4605389474100984E-4</c:v>
                </c:pt>
                <c:pt idx="15">
                  <c:v>2.0429841497102234E-4</c:v>
                </c:pt>
                <c:pt idx="16">
                  <c:v>2.7373973208216692E-4</c:v>
                </c:pt>
                <c:pt idx="17">
                  <c:v>3.5291076954499902E-4</c:v>
                </c:pt>
                <c:pt idx="18">
                  <c:v>4.1467793569955561E-4</c:v>
                </c:pt>
                <c:pt idx="19">
                  <c:v>4.3424492750925096E-4</c:v>
                </c:pt>
                <c:pt idx="20">
                  <c:v>4.2753245211104126E-4</c:v>
                </c:pt>
                <c:pt idx="21">
                  <c:v>4.1832539051207747E-4</c:v>
                </c:pt>
                <c:pt idx="22">
                  <c:v>4.1047015784037583E-4</c:v>
                </c:pt>
                <c:pt idx="23">
                  <c:v>3.9999879905115683E-4</c:v>
                </c:pt>
                <c:pt idx="24">
                  <c:v>3.9101530750661499E-4</c:v>
                </c:pt>
                <c:pt idx="25">
                  <c:v>3.9027169373742285E-4</c:v>
                </c:pt>
                <c:pt idx="26">
                  <c:v>3.9328800000000005E-4</c:v>
                </c:pt>
                <c:pt idx="27">
                  <c:v>3.9378424089349563E-4</c:v>
                </c:pt>
                <c:pt idx="28">
                  <c:v>3.9108841458814717E-4</c:v>
                </c:pt>
                <c:pt idx="29">
                  <c:v>3.8821652460746585E-4</c:v>
                </c:pt>
                <c:pt idx="30">
                  <c:v>3.9163258558490077E-4</c:v>
                </c:pt>
                <c:pt idx="31">
                  <c:v>4.1145661925481207E-4</c:v>
                </c:pt>
                <c:pt idx="32">
                  <c:v>4.4632862068488859E-4</c:v>
                </c:pt>
                <c:pt idx="33">
                  <c:v>4.9047257256296345E-4</c:v>
                </c:pt>
                <c:pt idx="34">
                  <c:v>5.3267245368986344E-4</c:v>
                </c:pt>
                <c:pt idx="35">
                  <c:v>5.7000026145108938E-4</c:v>
                </c:pt>
                <c:pt idx="36">
                  <c:v>6.1495199999999999E-4</c:v>
                </c:pt>
                <c:pt idx="37">
                  <c:v>6.8166365077964946E-4</c:v>
                </c:pt>
                <c:pt idx="38">
                  <c:v>7.6777518123348574E-4</c:v>
                </c:pt>
                <c:pt idx="39">
                  <c:v>8.664465689028261E-4</c:v>
                </c:pt>
                <c:pt idx="40">
                  <c:v>9.737098015754048E-4</c:v>
                </c:pt>
                <c:pt idx="41">
                  <c:v>1.0724306371417437E-3</c:v>
                </c:pt>
                <c:pt idx="42">
                  <c:v>1.1706796027219817E-3</c:v>
                </c:pt>
                <c:pt idx="43">
                  <c:v>1.2717226186090278E-3</c:v>
                </c:pt>
                <c:pt idx="44">
                  <c:v>1.3783862812209433E-3</c:v>
                </c:pt>
                <c:pt idx="45">
                  <c:v>1.4965699602976354E-3</c:v>
                </c:pt>
                <c:pt idx="46">
                  <c:v>1.6338284516879474E-3</c:v>
                </c:pt>
                <c:pt idx="47">
                  <c:v>1.7882096411961728E-3</c:v>
                </c:pt>
                <c:pt idx="48">
                  <c:v>1.9547812119663326E-3</c:v>
                </c:pt>
                <c:pt idx="49">
                  <c:v>2.1330008242005996E-3</c:v>
                </c:pt>
                <c:pt idx="50">
                  <c:v>2.3263895496360323E-3</c:v>
                </c:pt>
                <c:pt idx="51">
                  <c:v>2.5295516326559932E-3</c:v>
                </c:pt>
                <c:pt idx="52">
                  <c:v>2.7342828082240556E-3</c:v>
                </c:pt>
                <c:pt idx="53">
                  <c:v>2.9334765561513749E-3</c:v>
                </c:pt>
                <c:pt idx="54">
                  <c:v>3.1258246964797226E-3</c:v>
                </c:pt>
                <c:pt idx="55">
                  <c:v>3.3138667986670877E-3</c:v>
                </c:pt>
                <c:pt idx="56">
                  <c:v>3.5009985780440084E-3</c:v>
                </c:pt>
                <c:pt idx="57">
                  <c:v>3.6867512947779601E-3</c:v>
                </c:pt>
                <c:pt idx="58">
                  <c:v>3.8751609074819484E-3</c:v>
                </c:pt>
                <c:pt idx="59">
                  <c:v>4.07798322507473E-3</c:v>
                </c:pt>
                <c:pt idx="60">
                  <c:v>4.3112299955034659E-3</c:v>
                </c:pt>
                <c:pt idx="61">
                  <c:v>4.6515960902583278E-3</c:v>
                </c:pt>
                <c:pt idx="62">
                  <c:v>5.0568811624494567E-3</c:v>
                </c:pt>
                <c:pt idx="63">
                  <c:v>5.5420569856421079E-3</c:v>
                </c:pt>
                <c:pt idx="64">
                  <c:v>6.1138058213889698E-3</c:v>
                </c:pt>
                <c:pt idx="65">
                  <c:v>6.7738649890187073E-3</c:v>
                </c:pt>
                <c:pt idx="66">
                  <c:v>7.530689257208352E-3</c:v>
                </c:pt>
                <c:pt idx="67">
                  <c:v>8.3912107125140786E-3</c:v>
                </c:pt>
                <c:pt idx="68">
                  <c:v>9.3609139393850127E-3</c:v>
                </c:pt>
                <c:pt idx="69">
                  <c:v>1.0451260598858972E-2</c:v>
                </c:pt>
                <c:pt idx="70">
                  <c:v>1.1683182327235619E-2</c:v>
                </c:pt>
                <c:pt idx="71">
                  <c:v>1.3080583405827023E-2</c:v>
                </c:pt>
                <c:pt idx="72">
                  <c:v>1.4675945336936077E-2</c:v>
                </c:pt>
                <c:pt idx="73">
                  <c:v>1.6506707254628904E-2</c:v>
                </c:pt>
                <c:pt idx="74">
                  <c:v>1.8619844927671103E-2</c:v>
                </c:pt>
                <c:pt idx="75">
                  <c:v>2.1064035498248663E-2</c:v>
                </c:pt>
                <c:pt idx="76">
                  <c:v>2.3886736933543241E-2</c:v>
                </c:pt>
                <c:pt idx="77">
                  <c:v>2.7144488070343198E-2</c:v>
                </c:pt>
                <c:pt idx="78">
                  <c:v>3.0902376843694918E-2</c:v>
                </c:pt>
                <c:pt idx="79">
                  <c:v>3.5227248937401978E-2</c:v>
                </c:pt>
                <c:pt idx="80">
                  <c:v>4.0211573531657434E-2</c:v>
                </c:pt>
                <c:pt idx="81">
                  <c:v>4.5958071880562786E-2</c:v>
                </c:pt>
                <c:pt idx="82">
                  <c:v>5.2570330306596649E-2</c:v>
                </c:pt>
                <c:pt idx="83">
                  <c:v>6.0074592070255686E-2</c:v>
                </c:pt>
                <c:pt idx="84">
                  <c:v>6.8506711734267658E-2</c:v>
                </c:pt>
                <c:pt idx="85">
                  <c:v>7.8058834508757641E-2</c:v>
                </c:pt>
                <c:pt idx="86">
                  <c:v>8.8925315067086008E-2</c:v>
                </c:pt>
                <c:pt idx="87">
                  <c:v>0.10094754162821039</c:v>
                </c:pt>
                <c:pt idx="88">
                  <c:v>0.11424689972368431</c:v>
                </c:pt>
                <c:pt idx="89">
                  <c:v>0.1293459968465141</c:v>
                </c:pt>
                <c:pt idx="90">
                  <c:v>0.14643499706873908</c:v>
                </c:pt>
                <c:pt idx="91">
                  <c:v>0.16558255519514192</c:v>
                </c:pt>
                <c:pt idx="92">
                  <c:v>0.18691656292492861</c:v>
                </c:pt>
                <c:pt idx="93">
                  <c:v>0.21031505237999473</c:v>
                </c:pt>
                <c:pt idx="94">
                  <c:v>0.23553894169970271</c:v>
                </c:pt>
                <c:pt idx="95">
                  <c:v>0.26210626173492718</c:v>
                </c:pt>
                <c:pt idx="96">
                  <c:v>0.28984459376292121</c:v>
                </c:pt>
                <c:pt idx="97">
                  <c:v>0.31881272811722544</c:v>
                </c:pt>
                <c:pt idx="98">
                  <c:v>0.34948049670324499</c:v>
                </c:pt>
                <c:pt idx="99">
                  <c:v>0.38184500628003032</c:v>
                </c:pt>
                <c:pt idx="100">
                  <c:v>0.41627359925774499</c:v>
                </c:pt>
                <c:pt idx="101">
                  <c:v>0.44326874786543657</c:v>
                </c:pt>
                <c:pt idx="102">
                  <c:v>0.47045938012113953</c:v>
                </c:pt>
                <c:pt idx="103">
                  <c:v>0.49779678622371193</c:v>
                </c:pt>
                <c:pt idx="104">
                  <c:v>0.52524964029142074</c:v>
                </c:pt>
                <c:pt idx="105">
                  <c:v>0.55278922695617549</c:v>
                </c:pt>
                <c:pt idx="106">
                  <c:v>0.5803800849633477</c:v>
                </c:pt>
                <c:pt idx="107">
                  <c:v>0.6079890257656857</c:v>
                </c:pt>
                <c:pt idx="108">
                  <c:v>0.63558788864328386</c:v>
                </c:pt>
                <c:pt idx="109">
                  <c:v>0.66315427442184394</c:v>
                </c:pt>
                <c:pt idx="110">
                  <c:v>0.69067271341842362</c:v>
                </c:pt>
                <c:pt idx="111">
                  <c:v>0.71813445496016703</c:v>
                </c:pt>
                <c:pt idx="112">
                  <c:v>0.74553695040617773</c:v>
                </c:pt>
                <c:pt idx="113">
                  <c:v>0.7787444862400803</c:v>
                </c:pt>
                <c:pt idx="114">
                  <c:v>0.80394197151112856</c:v>
                </c:pt>
                <c:pt idx="115">
                  <c:v>0.82772259041352259</c:v>
                </c:pt>
                <c:pt idx="116">
                  <c:v>0.84996260071958085</c:v>
                </c:pt>
                <c:pt idx="117">
                  <c:v>0.87056280823480947</c:v>
                </c:pt>
                <c:pt idx="118">
                  <c:v>0.88945101228805512</c:v>
                </c:pt>
                <c:pt idx="119">
                  <c:v>0.9065839403826057</c:v>
                </c:pt>
                <c:pt idx="120">
                  <c:v>0.92194842657631204</c:v>
                </c:pt>
              </c:numCache>
            </c:numRef>
          </c:val>
        </c:ser>
        <c:ser>
          <c:idx val="0"/>
          <c:order val="2"/>
          <c:tx>
            <c:strRef>
              <c:f>'AVÖ 2005R exakt'!$B$4</c:f>
              <c:strCache>
                <c:ptCount val="1"/>
                <c:pt idx="0">
                  <c:v>q(2001)Einzel(x)</c:v>
                </c:pt>
              </c:strCache>
            </c:strRef>
          </c:tx>
          <c:spPr>
            <a:ln>
              <a:solidFill>
                <a:schemeClr val="accent1"/>
              </a:solidFill>
              <a:prstDash val="sysDot"/>
            </a:ln>
          </c:spPr>
          <c:marker>
            <c:symbol val="none"/>
          </c:marker>
          <c:val>
            <c:numRef>
              <c:f>'AVÖ 2005R exakt'!$B$5:$B$125</c:f>
              <c:numCache>
                <c:formatCode>0.000000</c:formatCode>
                <c:ptCount val="121"/>
                <c:pt idx="0">
                  <c:v>4.2743999999999994E-3</c:v>
                </c:pt>
                <c:pt idx="1">
                  <c:v>2.7616000000000001E-4</c:v>
                </c:pt>
                <c:pt idx="2">
                  <c:v>2.1112E-4</c:v>
                </c:pt>
                <c:pt idx="3">
                  <c:v>1.5872E-4</c:v>
                </c:pt>
                <c:pt idx="4">
                  <c:v>1.2096000000000001E-4</c:v>
                </c:pt>
                <c:pt idx="5">
                  <c:v>1.036E-4</c:v>
                </c:pt>
                <c:pt idx="6">
                  <c:v>9.8079999999999996E-5</c:v>
                </c:pt>
                <c:pt idx="7">
                  <c:v>9.3599999999999998E-5</c:v>
                </c:pt>
                <c:pt idx="8">
                  <c:v>8.8480000000000007E-5</c:v>
                </c:pt>
                <c:pt idx="9">
                  <c:v>8.9120000000000001E-5</c:v>
                </c:pt>
                <c:pt idx="10">
                  <c:v>9.1039999999999996E-5</c:v>
                </c:pt>
                <c:pt idx="11">
                  <c:v>9.0400000000000002E-5</c:v>
                </c:pt>
                <c:pt idx="12">
                  <c:v>9.2E-5</c:v>
                </c:pt>
                <c:pt idx="13">
                  <c:v>1.1424E-4</c:v>
                </c:pt>
                <c:pt idx="14">
                  <c:v>1.7736E-4</c:v>
                </c:pt>
                <c:pt idx="15">
                  <c:v>2.9431999999999999E-4</c:v>
                </c:pt>
                <c:pt idx="16">
                  <c:v>4.5048000000000001E-4</c:v>
                </c:pt>
                <c:pt idx="17">
                  <c:v>6.1952000000000003E-4</c:v>
                </c:pt>
                <c:pt idx="18">
                  <c:v>7.5808000000000006E-4</c:v>
                </c:pt>
                <c:pt idx="19">
                  <c:v>8.1656000000000003E-4</c:v>
                </c:pt>
                <c:pt idx="20">
                  <c:v>8.2144E-4</c:v>
                </c:pt>
                <c:pt idx="21">
                  <c:v>8.1912E-4</c:v>
                </c:pt>
                <c:pt idx="22">
                  <c:v>8.1327999999999999E-4</c:v>
                </c:pt>
                <c:pt idx="23">
                  <c:v>8.0488000000000001E-4</c:v>
                </c:pt>
                <c:pt idx="24">
                  <c:v>7.9976000000000005E-4</c:v>
                </c:pt>
                <c:pt idx="25">
                  <c:v>7.9783999999999996E-4</c:v>
                </c:pt>
                <c:pt idx="26">
                  <c:v>7.8848000000000004E-4</c:v>
                </c:pt>
                <c:pt idx="27">
                  <c:v>7.7015999999999999E-4</c:v>
                </c:pt>
                <c:pt idx="28">
                  <c:v>7.4288000000000002E-4</c:v>
                </c:pt>
                <c:pt idx="29">
                  <c:v>7.1688000000000003E-4</c:v>
                </c:pt>
                <c:pt idx="30">
                  <c:v>7.0344000000000005E-4</c:v>
                </c:pt>
                <c:pt idx="31">
                  <c:v>7.1239999999999997E-4</c:v>
                </c:pt>
                <c:pt idx="32">
                  <c:v>7.4744000000000004E-4</c:v>
                </c:pt>
                <c:pt idx="33">
                  <c:v>7.9304000000000006E-4</c:v>
                </c:pt>
                <c:pt idx="34">
                  <c:v>8.4224000000000007E-4</c:v>
                </c:pt>
                <c:pt idx="35">
                  <c:v>8.9312000000000007E-4</c:v>
                </c:pt>
                <c:pt idx="36">
                  <c:v>9.5784000000000006E-4</c:v>
                </c:pt>
                <c:pt idx="37">
                  <c:v>1.05272E-3</c:v>
                </c:pt>
                <c:pt idx="38">
                  <c:v>1.1756800000000001E-3</c:v>
                </c:pt>
                <c:pt idx="39">
                  <c:v>1.31792E-3</c:v>
                </c:pt>
                <c:pt idx="40">
                  <c:v>1.472E-3</c:v>
                </c:pt>
                <c:pt idx="41">
                  <c:v>1.6005348000000001E-3</c:v>
                </c:pt>
                <c:pt idx="42">
                  <c:v>1.7253438000000001E-3</c:v>
                </c:pt>
                <c:pt idx="43">
                  <c:v>1.8520633E-3</c:v>
                </c:pt>
                <c:pt idx="44">
                  <c:v>1.9907117999999999E-3</c:v>
                </c:pt>
                <c:pt idx="45">
                  <c:v>2.1463432500000001E-3</c:v>
                </c:pt>
                <c:pt idx="46">
                  <c:v>2.3211715000000001E-3</c:v>
                </c:pt>
                <c:pt idx="47">
                  <c:v>2.5121552499999997E-3</c:v>
                </c:pt>
                <c:pt idx="48">
                  <c:v>2.7240984E-3</c:v>
                </c:pt>
                <c:pt idx="49">
                  <c:v>2.9607968000000002E-3</c:v>
                </c:pt>
                <c:pt idx="50">
                  <c:v>3.2206350000000003E-3</c:v>
                </c:pt>
                <c:pt idx="51">
                  <c:v>3.4946320499999999E-3</c:v>
                </c:pt>
                <c:pt idx="52">
                  <c:v>3.7690207999999999E-3</c:v>
                </c:pt>
                <c:pt idx="53">
                  <c:v>4.0341266499999999E-3</c:v>
                </c:pt>
                <c:pt idx="54">
                  <c:v>4.2847884000000004E-3</c:v>
                </c:pt>
                <c:pt idx="55">
                  <c:v>4.5206077499999999E-3</c:v>
                </c:pt>
                <c:pt idx="56">
                  <c:v>4.7466624000000006E-3</c:v>
                </c:pt>
                <c:pt idx="57">
                  <c:v>4.96738575E-3</c:v>
                </c:pt>
                <c:pt idx="58">
                  <c:v>5.1872282000000004E-3</c:v>
                </c:pt>
                <c:pt idx="59">
                  <c:v>5.4156723000000004E-3</c:v>
                </c:pt>
                <c:pt idx="60">
                  <c:v>5.668803E-3</c:v>
                </c:pt>
                <c:pt idx="61">
                  <c:v>6.1398006775000005E-3</c:v>
                </c:pt>
                <c:pt idx="62">
                  <c:v>6.7003193399999992E-3</c:v>
                </c:pt>
                <c:pt idx="63">
                  <c:v>7.3671792487500004E-3</c:v>
                </c:pt>
                <c:pt idx="64">
                  <c:v>8.1462843899999995E-3</c:v>
                </c:pt>
                <c:pt idx="65">
                  <c:v>9.0334639218750002E-3</c:v>
                </c:pt>
                <c:pt idx="66">
                  <c:v>1.00283244825E-2</c:v>
                </c:pt>
                <c:pt idx="67">
                  <c:v>1.1137482587500001E-2</c:v>
                </c:pt>
                <c:pt idx="68">
                  <c:v>1.237278E-2</c:v>
                </c:pt>
                <c:pt idx="69">
                  <c:v>1.374676681125E-2</c:v>
                </c:pt>
                <c:pt idx="70">
                  <c:v>1.5274656562500001E-2</c:v>
                </c:pt>
                <c:pt idx="71">
                  <c:v>1.6978547186250002E-2</c:v>
                </c:pt>
                <c:pt idx="72">
                  <c:v>1.8887440469999999E-2</c:v>
                </c:pt>
                <c:pt idx="73">
                  <c:v>2.1041254451250001E-2</c:v>
                </c:pt>
                <c:pt idx="74">
                  <c:v>2.3487196094999999E-2</c:v>
                </c:pt>
                <c:pt idx="75">
                  <c:v>2.6281475390625003E-2</c:v>
                </c:pt>
                <c:pt idx="76">
                  <c:v>2.9486606879999998E-2</c:v>
                </c:pt>
                <c:pt idx="77">
                  <c:v>3.3172986964375005E-2</c:v>
                </c:pt>
                <c:pt idx="78">
                  <c:v>3.74232905325E-2</c:v>
                </c:pt>
                <c:pt idx="79">
                  <c:v>4.2336395210625002E-2</c:v>
                </c:pt>
                <c:pt idx="80">
                  <c:v>4.802895075E-2</c:v>
                </c:pt>
                <c:pt idx="81">
                  <c:v>5.4634909756875003E-2</c:v>
                </c:pt>
                <c:pt idx="82">
                  <c:v>6.2310013932500005E-2</c:v>
                </c:pt>
                <c:pt idx="83">
                  <c:v>7.0771464610625001E-2</c:v>
                </c:pt>
                <c:pt idx="84">
                  <c:v>7.9758719039999995E-2</c:v>
                </c:pt>
                <c:pt idx="85">
                  <c:v>8.9558706328125001E-2</c:v>
                </c:pt>
                <c:pt idx="86">
                  <c:v>0.10031466560000001</c:v>
                </c:pt>
                <c:pt idx="87">
                  <c:v>0.11229702147750001</c:v>
                </c:pt>
                <c:pt idx="88">
                  <c:v>0.12577961837999999</c:v>
                </c:pt>
                <c:pt idx="89">
                  <c:v>0.14117500919437501</c:v>
                </c:pt>
                <c:pt idx="90">
                  <c:v>0.1587398521875</c:v>
                </c:pt>
                <c:pt idx="91">
                  <c:v>0.17870285382125001</c:v>
                </c:pt>
                <c:pt idx="92">
                  <c:v>0.20099785043999999</c:v>
                </c:pt>
                <c:pt idx="93">
                  <c:v>0.22543725173812501</c:v>
                </c:pt>
                <c:pt idx="94">
                  <c:v>0.25180064568749999</c:v>
                </c:pt>
                <c:pt idx="95">
                  <c:v>0.27991570492187501</c:v>
                </c:pt>
                <c:pt idx="96">
                  <c:v>0.30968930027999997</c:v>
                </c:pt>
                <c:pt idx="97">
                  <c:v>0.34109038305875</c:v>
                </c:pt>
                <c:pt idx="98">
                  <c:v>0.37410301631250004</c:v>
                </c:pt>
                <c:pt idx="99">
                  <c:v>0.40872259539187505</c:v>
                </c:pt>
                <c:pt idx="100">
                  <c:v>0.44494210000000001</c:v>
                </c:pt>
                <c:pt idx="101">
                  <c:v>0.4710857</c:v>
                </c:pt>
                <c:pt idx="102">
                  <c:v>0.49725659999999999</c:v>
                </c:pt>
                <c:pt idx="103">
                  <c:v>0.52343419999999996</c:v>
                </c:pt>
                <c:pt idx="104">
                  <c:v>0.54961209999999994</c:v>
                </c:pt>
                <c:pt idx="105">
                  <c:v>0.57579000000000002</c:v>
                </c:pt>
                <c:pt idx="106">
                  <c:v>0.60196850000000002</c:v>
                </c:pt>
                <c:pt idx="107">
                  <c:v>0.62814799999999993</c:v>
                </c:pt>
                <c:pt idx="108">
                  <c:v>0.6543293</c:v>
                </c:pt>
                <c:pt idx="109">
                  <c:v>0.68051269999999997</c:v>
                </c:pt>
                <c:pt idx="110">
                  <c:v>0.70669899999999997</c:v>
                </c:pt>
                <c:pt idx="111">
                  <c:v>0.7328886</c:v>
                </c:pt>
                <c:pt idx="112">
                  <c:v>0.75908209999999998</c:v>
                </c:pt>
                <c:pt idx="113">
                  <c:v>0.78755935230122998</c:v>
                </c:pt>
                <c:pt idx="114">
                  <c:v>0.8106830360183791</c:v>
                </c:pt>
                <c:pt idx="115">
                  <c:v>0.83254324175753203</c:v>
                </c:pt>
                <c:pt idx="116">
                  <c:v>0.85304029797845005</c:v>
                </c:pt>
                <c:pt idx="117">
                  <c:v>0.87209448203587403</c:v>
                </c:pt>
                <c:pt idx="118">
                  <c:v>0.88964799405876405</c:v>
                </c:pt>
                <c:pt idx="119">
                  <c:v>0.90566631408898612</c:v>
                </c:pt>
                <c:pt idx="120">
                  <c:v>0.92013885076007507</c:v>
                </c:pt>
              </c:numCache>
            </c:numRef>
          </c:val>
        </c:ser>
        <c:ser>
          <c:idx val="3"/>
          <c:order val="3"/>
          <c:tx>
            <c:strRef>
              <c:f>'AVÖ 2005R exakt'!$C$4</c:f>
              <c:strCache>
                <c:ptCount val="1"/>
                <c:pt idx="0">
                  <c:v>q(2001)Gruppe(x)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'AVÖ 2005R exakt'!$C$5:$C$125</c:f>
              <c:numCache>
                <c:formatCode>0.000000</c:formatCode>
                <c:ptCount val="121"/>
                <c:pt idx="0">
                  <c:v>4.2743999999999994E-3</c:v>
                </c:pt>
                <c:pt idx="1">
                  <c:v>2.7616000000000001E-4</c:v>
                </c:pt>
                <c:pt idx="2">
                  <c:v>2.1112E-4</c:v>
                </c:pt>
                <c:pt idx="3">
                  <c:v>1.5872E-4</c:v>
                </c:pt>
                <c:pt idx="4">
                  <c:v>1.2096000000000001E-4</c:v>
                </c:pt>
                <c:pt idx="5">
                  <c:v>1.036E-4</c:v>
                </c:pt>
                <c:pt idx="6">
                  <c:v>9.8079999999999996E-5</c:v>
                </c:pt>
                <c:pt idx="7">
                  <c:v>9.3599999999999998E-5</c:v>
                </c:pt>
                <c:pt idx="8">
                  <c:v>8.8480000000000007E-5</c:v>
                </c:pt>
                <c:pt idx="9">
                  <c:v>8.9120000000000001E-5</c:v>
                </c:pt>
                <c:pt idx="10">
                  <c:v>9.1039999999999996E-5</c:v>
                </c:pt>
                <c:pt idx="11">
                  <c:v>9.0400000000000002E-5</c:v>
                </c:pt>
                <c:pt idx="12">
                  <c:v>9.2E-5</c:v>
                </c:pt>
                <c:pt idx="13">
                  <c:v>1.1424E-4</c:v>
                </c:pt>
                <c:pt idx="14">
                  <c:v>1.7736E-4</c:v>
                </c:pt>
                <c:pt idx="15">
                  <c:v>2.9431999999999999E-4</c:v>
                </c:pt>
                <c:pt idx="16">
                  <c:v>4.5048000000000001E-4</c:v>
                </c:pt>
                <c:pt idx="17">
                  <c:v>6.1952000000000003E-4</c:v>
                </c:pt>
                <c:pt idx="18">
                  <c:v>7.5808000000000006E-4</c:v>
                </c:pt>
                <c:pt idx="19">
                  <c:v>8.1656000000000003E-4</c:v>
                </c:pt>
                <c:pt idx="20">
                  <c:v>8.2144E-4</c:v>
                </c:pt>
                <c:pt idx="21">
                  <c:v>8.1912E-4</c:v>
                </c:pt>
                <c:pt idx="22">
                  <c:v>8.1327999999999999E-4</c:v>
                </c:pt>
                <c:pt idx="23">
                  <c:v>8.0488000000000001E-4</c:v>
                </c:pt>
                <c:pt idx="24">
                  <c:v>7.9976000000000005E-4</c:v>
                </c:pt>
                <c:pt idx="25">
                  <c:v>7.9783999999999996E-4</c:v>
                </c:pt>
                <c:pt idx="26">
                  <c:v>7.8848000000000004E-4</c:v>
                </c:pt>
                <c:pt idx="27">
                  <c:v>7.7015999999999999E-4</c:v>
                </c:pt>
                <c:pt idx="28">
                  <c:v>7.4288000000000002E-4</c:v>
                </c:pt>
                <c:pt idx="29">
                  <c:v>7.1688000000000003E-4</c:v>
                </c:pt>
                <c:pt idx="30">
                  <c:v>7.0344000000000005E-4</c:v>
                </c:pt>
                <c:pt idx="31">
                  <c:v>7.1239999999999997E-4</c:v>
                </c:pt>
                <c:pt idx="32">
                  <c:v>7.4744000000000004E-4</c:v>
                </c:pt>
                <c:pt idx="33">
                  <c:v>7.9304000000000006E-4</c:v>
                </c:pt>
                <c:pt idx="34">
                  <c:v>8.4224000000000007E-4</c:v>
                </c:pt>
                <c:pt idx="35">
                  <c:v>8.9312000000000007E-4</c:v>
                </c:pt>
                <c:pt idx="36">
                  <c:v>9.5784000000000006E-4</c:v>
                </c:pt>
                <c:pt idx="37">
                  <c:v>1.05272E-3</c:v>
                </c:pt>
                <c:pt idx="38">
                  <c:v>1.1756800000000001E-3</c:v>
                </c:pt>
                <c:pt idx="39">
                  <c:v>1.31792E-3</c:v>
                </c:pt>
                <c:pt idx="40">
                  <c:v>1.472E-3</c:v>
                </c:pt>
                <c:pt idx="41">
                  <c:v>1.6107228E-3</c:v>
                </c:pt>
                <c:pt idx="42">
                  <c:v>1.7477218000000001E-3</c:v>
                </c:pt>
                <c:pt idx="43">
                  <c:v>1.8887863E-3</c:v>
                </c:pt>
                <c:pt idx="44">
                  <c:v>2.0443698000000001E-3</c:v>
                </c:pt>
                <c:pt idx="45">
                  <c:v>2.2201007500000001E-3</c:v>
                </c:pt>
                <c:pt idx="46">
                  <c:v>2.4188364999999999E-3</c:v>
                </c:pt>
                <c:pt idx="47">
                  <c:v>2.6380327499999998E-3</c:v>
                </c:pt>
                <c:pt idx="48">
                  <c:v>2.8834023999999999E-3</c:v>
                </c:pt>
                <c:pt idx="49">
                  <c:v>3.1598048000000003E-3</c:v>
                </c:pt>
                <c:pt idx="50">
                  <c:v>3.4664850000000001E-3</c:v>
                </c:pt>
                <c:pt idx="51">
                  <c:v>3.7947175499999999E-3</c:v>
                </c:pt>
                <c:pt idx="52">
                  <c:v>4.1302688000000006E-3</c:v>
                </c:pt>
                <c:pt idx="53">
                  <c:v>4.4629381499999999E-3</c:v>
                </c:pt>
                <c:pt idx="54">
                  <c:v>4.7871924000000001E-3</c:v>
                </c:pt>
                <c:pt idx="55">
                  <c:v>5.1026602500000001E-3</c:v>
                </c:pt>
                <c:pt idx="56">
                  <c:v>5.4152063999999998E-3</c:v>
                </c:pt>
                <c:pt idx="57">
                  <c:v>5.7302182499999995E-3</c:v>
                </c:pt>
                <c:pt idx="58">
                  <c:v>6.0533701999999998E-3</c:v>
                </c:pt>
                <c:pt idx="59">
                  <c:v>6.3965853000000003E-3</c:v>
                </c:pt>
                <c:pt idx="60">
                  <c:v>6.7803330000000004E-3</c:v>
                </c:pt>
                <c:pt idx="61">
                  <c:v>7.3422087025000003E-3</c:v>
                </c:pt>
                <c:pt idx="62">
                  <c:v>8.0076827399999991E-3</c:v>
                </c:pt>
                <c:pt idx="63">
                  <c:v>8.7958773612499992E-3</c:v>
                </c:pt>
                <c:pt idx="64">
                  <c:v>9.7125732900000001E-3</c:v>
                </c:pt>
                <c:pt idx="65">
                  <c:v>1.0751267203125001E-2</c:v>
                </c:pt>
                <c:pt idx="66">
                  <c:v>1.1909748057500001E-2</c:v>
                </c:pt>
                <c:pt idx="67">
                  <c:v>1.3193914712500001E-2</c:v>
                </c:pt>
                <c:pt idx="68">
                  <c:v>1.461558E-2</c:v>
                </c:pt>
                <c:pt idx="69">
                  <c:v>1.6187059298750001E-2</c:v>
                </c:pt>
                <c:pt idx="70">
                  <c:v>1.79234409375E-2</c:v>
                </c:pt>
                <c:pt idx="71">
                  <c:v>1.984745592375E-2</c:v>
                </c:pt>
                <c:pt idx="72">
                  <c:v>2.1989330169999998E-2</c:v>
                </c:pt>
                <c:pt idx="73">
                  <c:v>2.439124333875E-2</c:v>
                </c:pt>
                <c:pt idx="74">
                  <c:v>2.7102829544999998E-2</c:v>
                </c:pt>
                <c:pt idx="75">
                  <c:v>3.0182908984375003E-2</c:v>
                </c:pt>
                <c:pt idx="76">
                  <c:v>3.3696115679999999E-2</c:v>
                </c:pt>
                <c:pt idx="77">
                  <c:v>3.7714479420625002E-2</c:v>
                </c:pt>
                <c:pt idx="78">
                  <c:v>4.2322149607499998E-2</c:v>
                </c:pt>
                <c:pt idx="79">
                  <c:v>4.7619437004375001E-2</c:v>
                </c:pt>
                <c:pt idx="80">
                  <c:v>5.3724083249999999E-2</c:v>
                </c:pt>
                <c:pt idx="81">
                  <c:v>6.0770213888125008E-2</c:v>
                </c:pt>
                <c:pt idx="82">
                  <c:v>6.8912807007500007E-2</c:v>
                </c:pt>
                <c:pt idx="83">
                  <c:v>7.7820900404375004E-2</c:v>
                </c:pt>
                <c:pt idx="84">
                  <c:v>8.719542944E-2</c:v>
                </c:pt>
                <c:pt idx="85">
                  <c:v>9.733948054687501E-2</c:v>
                </c:pt>
                <c:pt idx="86">
                  <c:v>0.1083941216</c:v>
                </c:pt>
                <c:pt idx="87">
                  <c:v>0.1206340375025</c:v>
                </c:pt>
                <c:pt idx="88">
                  <c:v>0.13433149217999998</c:v>
                </c:pt>
                <c:pt idx="89">
                  <c:v>0.14990008895062501</c:v>
                </c:pt>
                <c:pt idx="90">
                  <c:v>0.16757978031250001</c:v>
                </c:pt>
                <c:pt idx="91">
                  <c:v>0.18757627140874999</c:v>
                </c:pt>
                <c:pt idx="92">
                  <c:v>0.20978357483999999</c:v>
                </c:pt>
                <c:pt idx="93">
                  <c:v>0.23397293505687503</c:v>
                </c:pt>
                <c:pt idx="94">
                  <c:v>0.25988775881249998</c:v>
                </c:pt>
                <c:pt idx="95">
                  <c:v>0.28732741820312502</c:v>
                </c:pt>
                <c:pt idx="96">
                  <c:v>0.31617744307999995</c:v>
                </c:pt>
                <c:pt idx="97">
                  <c:v>0.34638977427125001</c:v>
                </c:pt>
                <c:pt idx="98">
                  <c:v>0.37793352318750001</c:v>
                </c:pt>
                <c:pt idx="99">
                  <c:v>0.41079069837312504</c:v>
                </c:pt>
                <c:pt idx="100">
                  <c:v>0.44494210000000001</c:v>
                </c:pt>
                <c:pt idx="101">
                  <c:v>0.4710857</c:v>
                </c:pt>
                <c:pt idx="102">
                  <c:v>0.49725659999999999</c:v>
                </c:pt>
                <c:pt idx="103">
                  <c:v>0.52343419999999996</c:v>
                </c:pt>
                <c:pt idx="104">
                  <c:v>0.54961209999999994</c:v>
                </c:pt>
                <c:pt idx="105">
                  <c:v>0.57579000000000002</c:v>
                </c:pt>
                <c:pt idx="106">
                  <c:v>0.60196850000000002</c:v>
                </c:pt>
                <c:pt idx="107">
                  <c:v>0.62814799999999993</c:v>
                </c:pt>
                <c:pt idx="108">
                  <c:v>0.6543293</c:v>
                </c:pt>
                <c:pt idx="109">
                  <c:v>0.68051269999999997</c:v>
                </c:pt>
                <c:pt idx="110">
                  <c:v>0.70669899999999997</c:v>
                </c:pt>
                <c:pt idx="111">
                  <c:v>0.7328886</c:v>
                </c:pt>
                <c:pt idx="112">
                  <c:v>0.75908209999999998</c:v>
                </c:pt>
                <c:pt idx="113">
                  <c:v>0.78755935230122998</c:v>
                </c:pt>
                <c:pt idx="114">
                  <c:v>0.8106830360183791</c:v>
                </c:pt>
                <c:pt idx="115">
                  <c:v>0.83254324175753203</c:v>
                </c:pt>
                <c:pt idx="116">
                  <c:v>0.85304029797845005</c:v>
                </c:pt>
                <c:pt idx="117">
                  <c:v>0.87209448203587403</c:v>
                </c:pt>
                <c:pt idx="118">
                  <c:v>0.88964799405876405</c:v>
                </c:pt>
                <c:pt idx="119">
                  <c:v>0.90566631408898612</c:v>
                </c:pt>
                <c:pt idx="120">
                  <c:v>0.92013885076007507</c:v>
                </c:pt>
              </c:numCache>
            </c:numRef>
          </c:val>
        </c:ser>
        <c:ser>
          <c:idx val="4"/>
          <c:order val="4"/>
          <c:tx>
            <c:strRef>
              <c:f>'AVÖ 2005R exakt'!$E$4</c:f>
              <c:strCache>
                <c:ptCount val="1"/>
                <c:pt idx="0">
                  <c:v>q(2001)Einzel(y)</c:v>
                </c:pt>
              </c:strCache>
            </c:strRef>
          </c:tx>
          <c:spPr>
            <a:ln>
              <a:solidFill>
                <a:schemeClr val="accent2"/>
              </a:solidFill>
              <a:prstDash val="sysDot"/>
            </a:ln>
          </c:spPr>
          <c:marker>
            <c:symbol val="none"/>
          </c:marker>
          <c:val>
            <c:numRef>
              <c:f>'AVÖ 2005R exakt'!$E$5:$E$125</c:f>
              <c:numCache>
                <c:formatCode>0.000000</c:formatCode>
                <c:ptCount val="121"/>
                <c:pt idx="0">
                  <c:v>3.00856E-3</c:v>
                </c:pt>
                <c:pt idx="1">
                  <c:v>2.6128000000000002E-4</c:v>
                </c:pt>
                <c:pt idx="2">
                  <c:v>1.6864000000000001E-4</c:v>
                </c:pt>
                <c:pt idx="3">
                  <c:v>1.0544000000000001E-4</c:v>
                </c:pt>
                <c:pt idx="4">
                  <c:v>7.9759999999999995E-5</c:v>
                </c:pt>
                <c:pt idx="5">
                  <c:v>6.8640000000000007E-5</c:v>
                </c:pt>
                <c:pt idx="6">
                  <c:v>6.8079999999999999E-5</c:v>
                </c:pt>
                <c:pt idx="7">
                  <c:v>7.2000000000000002E-5</c:v>
                </c:pt>
                <c:pt idx="8">
                  <c:v>7.4079999999999995E-5</c:v>
                </c:pt>
                <c:pt idx="9">
                  <c:v>7.4720000000000003E-5</c:v>
                </c:pt>
                <c:pt idx="10">
                  <c:v>7.6959999999999995E-5</c:v>
                </c:pt>
                <c:pt idx="11">
                  <c:v>8.1199999999999995E-5</c:v>
                </c:pt>
                <c:pt idx="12">
                  <c:v>8.776E-5</c:v>
                </c:pt>
                <c:pt idx="13">
                  <c:v>1.0344E-4</c:v>
                </c:pt>
                <c:pt idx="14">
                  <c:v>1.3352000000000001E-4</c:v>
                </c:pt>
                <c:pt idx="15">
                  <c:v>1.6656E-4</c:v>
                </c:pt>
                <c:pt idx="16">
                  <c:v>1.9864000000000001E-4</c:v>
                </c:pt>
                <c:pt idx="17">
                  <c:v>2.3904000000000002E-4</c:v>
                </c:pt>
                <c:pt idx="18">
                  <c:v>2.676E-4</c:v>
                </c:pt>
                <c:pt idx="19">
                  <c:v>2.7040000000000001E-4</c:v>
                </c:pt>
                <c:pt idx="20">
                  <c:v>2.5871999999999999E-4</c:v>
                </c:pt>
                <c:pt idx="21">
                  <c:v>2.4656E-4</c:v>
                </c:pt>
                <c:pt idx="22">
                  <c:v>2.3784000000000001E-4</c:v>
                </c:pt>
                <c:pt idx="23">
                  <c:v>2.2648000000000001E-4</c:v>
                </c:pt>
                <c:pt idx="24">
                  <c:v>2.1583999999999999E-4</c:v>
                </c:pt>
                <c:pt idx="25">
                  <c:v>2.1559999999999998E-4</c:v>
                </c:pt>
                <c:pt idx="26">
                  <c:v>2.2392000000000001E-4</c:v>
                </c:pt>
                <c:pt idx="27">
                  <c:v>2.3248E-4</c:v>
                </c:pt>
                <c:pt idx="28">
                  <c:v>2.4032E-4</c:v>
                </c:pt>
                <c:pt idx="29">
                  <c:v>2.4736000000000002E-4</c:v>
                </c:pt>
                <c:pt idx="30">
                  <c:v>2.5799999999999998E-4</c:v>
                </c:pt>
                <c:pt idx="31">
                  <c:v>2.8247999999999999E-4</c:v>
                </c:pt>
                <c:pt idx="32">
                  <c:v>3.1728000000000003E-4</c:v>
                </c:pt>
                <c:pt idx="33">
                  <c:v>3.6079999999999999E-4</c:v>
                </c:pt>
                <c:pt idx="34">
                  <c:v>4.0000000000000002E-4</c:v>
                </c:pt>
                <c:pt idx="35">
                  <c:v>4.3152000000000002E-4</c:v>
                </c:pt>
                <c:pt idx="36">
                  <c:v>4.6799999999999999E-4</c:v>
                </c:pt>
                <c:pt idx="37">
                  <c:v>5.2264E-4</c:v>
                </c:pt>
                <c:pt idx="38">
                  <c:v>5.9296000000000001E-4</c:v>
                </c:pt>
                <c:pt idx="39">
                  <c:v>6.7296000000000001E-4</c:v>
                </c:pt>
                <c:pt idx="40">
                  <c:v>7.6016000000000007E-4</c:v>
                </c:pt>
                <c:pt idx="41">
                  <c:v>8.3734874999999995E-4</c:v>
                </c:pt>
                <c:pt idx="42">
                  <c:v>9.1364750000000002E-4</c:v>
                </c:pt>
                <c:pt idx="43">
                  <c:v>9.9117374999999996E-4</c:v>
                </c:pt>
                <c:pt idx="44">
                  <c:v>1.0694250000000001E-3</c:v>
                </c:pt>
                <c:pt idx="45">
                  <c:v>1.1541875E-3</c:v>
                </c:pt>
                <c:pt idx="46">
                  <c:v>1.25454E-3</c:v>
                </c:pt>
                <c:pt idx="47">
                  <c:v>1.3684987499999999E-3</c:v>
                </c:pt>
                <c:pt idx="48">
                  <c:v>1.4866600000000001E-3</c:v>
                </c:pt>
                <c:pt idx="49">
                  <c:v>1.6061375000000001E-3</c:v>
                </c:pt>
                <c:pt idx="50">
                  <c:v>1.7318475000000001E-3</c:v>
                </c:pt>
                <c:pt idx="51">
                  <c:v>1.8598362499999998E-3</c:v>
                </c:pt>
                <c:pt idx="52">
                  <c:v>1.9847100000000002E-3</c:v>
                </c:pt>
                <c:pt idx="53">
                  <c:v>2.1010725E-3</c:v>
                </c:pt>
                <c:pt idx="54">
                  <c:v>2.2094375E-3</c:v>
                </c:pt>
                <c:pt idx="55">
                  <c:v>2.31329E-3</c:v>
                </c:pt>
                <c:pt idx="56">
                  <c:v>2.4147000000000001E-3</c:v>
                </c:pt>
                <c:pt idx="57">
                  <c:v>2.5109162500000001E-3</c:v>
                </c:pt>
                <c:pt idx="58">
                  <c:v>2.604865E-3</c:v>
                </c:pt>
                <c:pt idx="59">
                  <c:v>2.7066937499999996E-3</c:v>
                </c:pt>
                <c:pt idx="60">
                  <c:v>2.8282650000000004E-3</c:v>
                </c:pt>
                <c:pt idx="61">
                  <c:v>3.0447061562499998E-3</c:v>
                </c:pt>
                <c:pt idx="62">
                  <c:v>3.3049863999999999E-3</c:v>
                </c:pt>
                <c:pt idx="63">
                  <c:v>3.6210135468750003E-3</c:v>
                </c:pt>
                <c:pt idx="64">
                  <c:v>3.9996084999999997E-3</c:v>
                </c:pt>
                <c:pt idx="65">
                  <c:v>4.4462234374999998E-3</c:v>
                </c:pt>
                <c:pt idx="66">
                  <c:v>4.9733498749999997E-3</c:v>
                </c:pt>
                <c:pt idx="67">
                  <c:v>5.5884816406250003E-3</c:v>
                </c:pt>
                <c:pt idx="68">
                  <c:v>6.2955416000000002E-3</c:v>
                </c:pt>
                <c:pt idx="69">
                  <c:v>7.1064969687499998E-3</c:v>
                </c:pt>
                <c:pt idx="70">
                  <c:v>8.0443203125000005E-3</c:v>
                </c:pt>
                <c:pt idx="71">
                  <c:v>9.1337815250000006E-3</c:v>
                </c:pt>
                <c:pt idx="72">
                  <c:v>1.040655865E-2</c:v>
                </c:pt>
                <c:pt idx="73">
                  <c:v>1.1897564224999999E-2</c:v>
                </c:pt>
                <c:pt idx="74">
                  <c:v>1.3649017962500001E-2</c:v>
                </c:pt>
                <c:pt idx="75">
                  <c:v>1.5703741015625002E-2</c:v>
                </c:pt>
                <c:pt idx="76">
                  <c:v>1.8106731000000001E-2</c:v>
                </c:pt>
                <c:pt idx="77">
                  <c:v>2.0910307612500002E-2</c:v>
                </c:pt>
                <c:pt idx="78">
                  <c:v>2.4175862062500001E-2</c:v>
                </c:pt>
                <c:pt idx="79">
                  <c:v>2.7979227693750001E-2</c:v>
                </c:pt>
                <c:pt idx="80">
                  <c:v>3.2404928749999999E-2</c:v>
                </c:pt>
                <c:pt idx="81">
                  <c:v>3.7550078728125005E-2</c:v>
                </c:pt>
                <c:pt idx="82">
                  <c:v>4.3529553924999999E-2</c:v>
                </c:pt>
                <c:pt idx="83">
                  <c:v>5.04791189625E-2</c:v>
                </c:pt>
                <c:pt idx="84">
                  <c:v>5.8553812000000004E-2</c:v>
                </c:pt>
                <c:pt idx="85">
                  <c:v>6.7933125000000011E-2</c:v>
                </c:pt>
                <c:pt idx="86">
                  <c:v>7.8826273000000002E-2</c:v>
                </c:pt>
                <c:pt idx="87">
                  <c:v>9.0922222181249998E-2</c:v>
                </c:pt>
                <c:pt idx="88">
                  <c:v>0.10425843535</c:v>
                </c:pt>
                <c:pt idx="89">
                  <c:v>0.11934966763125</c:v>
                </c:pt>
                <c:pt idx="90">
                  <c:v>0.13638010187499999</c:v>
                </c:pt>
                <c:pt idx="91">
                  <c:v>0.15544510149374999</c:v>
                </c:pt>
                <c:pt idx="92">
                  <c:v>0.1767113226</c:v>
                </c:pt>
                <c:pt idx="93">
                  <c:v>0.200274594025</c:v>
                </c:pt>
                <c:pt idx="94">
                  <c:v>0.22604776292500001</c:v>
                </c:pt>
                <c:pt idx="95">
                  <c:v>0.253763755859375</c:v>
                </c:pt>
                <c:pt idx="96">
                  <c:v>0.28307140359999999</c:v>
                </c:pt>
                <c:pt idx="97">
                  <c:v>0.31397077732500001</c:v>
                </c:pt>
                <c:pt idx="98">
                  <c:v>0.3465236987375</c:v>
                </c:pt>
                <c:pt idx="99">
                  <c:v>0.38073071202187503</c:v>
                </c:pt>
                <c:pt idx="100">
                  <c:v>0.4165604</c:v>
                </c:pt>
                <c:pt idx="101">
                  <c:v>0.44385239999999998</c:v>
                </c:pt>
                <c:pt idx="102">
                  <c:v>0.47117689999999995</c:v>
                </c:pt>
                <c:pt idx="103">
                  <c:v>0.49850369999999999</c:v>
                </c:pt>
                <c:pt idx="104">
                  <c:v>0.52582960000000001</c:v>
                </c:pt>
                <c:pt idx="105">
                  <c:v>0.5531587</c:v>
                </c:pt>
                <c:pt idx="106">
                  <c:v>0.58048899999999992</c:v>
                </c:pt>
                <c:pt idx="107">
                  <c:v>0.60781940000000001</c:v>
                </c:pt>
                <c:pt idx="108">
                  <c:v>0.63514979999999999</c:v>
                </c:pt>
                <c:pt idx="109">
                  <c:v>0.66248000000000007</c:v>
                </c:pt>
                <c:pt idx="110">
                  <c:v>0.68980989999999998</c:v>
                </c:pt>
                <c:pt idx="111">
                  <c:v>0.71713929999999992</c:v>
                </c:pt>
                <c:pt idx="112">
                  <c:v>0.74446800000000002</c:v>
                </c:pt>
                <c:pt idx="113">
                  <c:v>0.7778445695836691</c:v>
                </c:pt>
                <c:pt idx="114">
                  <c:v>0.80308111521459502</c:v>
                </c:pt>
                <c:pt idx="115">
                  <c:v>0.82692633801073712</c:v>
                </c:pt>
                <c:pt idx="116">
                  <c:v>0.84924783512357205</c:v>
                </c:pt>
                <c:pt idx="117">
                  <c:v>0.86993832461525411</c:v>
                </c:pt>
                <c:pt idx="118">
                  <c:v>0.88891879479257307</c:v>
                </c:pt>
                <c:pt idx="119">
                  <c:v>0.90614076678023703</c:v>
                </c:pt>
                <c:pt idx="120">
                  <c:v>0.92158750083644103</c:v>
                </c:pt>
              </c:numCache>
            </c:numRef>
          </c:val>
        </c:ser>
        <c:ser>
          <c:idx val="5"/>
          <c:order val="5"/>
          <c:tx>
            <c:strRef>
              <c:f>'AVÖ 2005R exakt'!$F$4</c:f>
              <c:strCache>
                <c:ptCount val="1"/>
                <c:pt idx="0">
                  <c:v>q(2001)Gruppe(y)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'AVÖ 2005R exakt'!$F$5:$F$125</c:f>
              <c:numCache>
                <c:formatCode>0.000000</c:formatCode>
                <c:ptCount val="121"/>
                <c:pt idx="0">
                  <c:v>3.00856E-3</c:v>
                </c:pt>
                <c:pt idx="1">
                  <c:v>2.6128000000000002E-4</c:v>
                </c:pt>
                <c:pt idx="2">
                  <c:v>1.6864000000000001E-4</c:v>
                </c:pt>
                <c:pt idx="3">
                  <c:v>1.0544000000000001E-4</c:v>
                </c:pt>
                <c:pt idx="4">
                  <c:v>7.9759999999999995E-5</c:v>
                </c:pt>
                <c:pt idx="5">
                  <c:v>6.8640000000000007E-5</c:v>
                </c:pt>
                <c:pt idx="6">
                  <c:v>6.8079999999999999E-5</c:v>
                </c:pt>
                <c:pt idx="7">
                  <c:v>7.2000000000000002E-5</c:v>
                </c:pt>
                <c:pt idx="8">
                  <c:v>7.4079999999999995E-5</c:v>
                </c:pt>
                <c:pt idx="9">
                  <c:v>7.4720000000000003E-5</c:v>
                </c:pt>
                <c:pt idx="10">
                  <c:v>7.6959999999999995E-5</c:v>
                </c:pt>
                <c:pt idx="11">
                  <c:v>8.1199999999999995E-5</c:v>
                </c:pt>
                <c:pt idx="12">
                  <c:v>8.776E-5</c:v>
                </c:pt>
                <c:pt idx="13">
                  <c:v>1.0344E-4</c:v>
                </c:pt>
                <c:pt idx="14">
                  <c:v>1.3352000000000001E-4</c:v>
                </c:pt>
                <c:pt idx="15">
                  <c:v>1.6656E-4</c:v>
                </c:pt>
                <c:pt idx="16">
                  <c:v>1.9864000000000001E-4</c:v>
                </c:pt>
                <c:pt idx="17">
                  <c:v>2.3904000000000002E-4</c:v>
                </c:pt>
                <c:pt idx="18">
                  <c:v>2.676E-4</c:v>
                </c:pt>
                <c:pt idx="19">
                  <c:v>2.7040000000000001E-4</c:v>
                </c:pt>
                <c:pt idx="20">
                  <c:v>2.5871999999999999E-4</c:v>
                </c:pt>
                <c:pt idx="21">
                  <c:v>2.4656E-4</c:v>
                </c:pt>
                <c:pt idx="22">
                  <c:v>2.3784000000000001E-4</c:v>
                </c:pt>
                <c:pt idx="23">
                  <c:v>2.2648000000000001E-4</c:v>
                </c:pt>
                <c:pt idx="24">
                  <c:v>2.1583999999999999E-4</c:v>
                </c:pt>
                <c:pt idx="25">
                  <c:v>2.1559999999999998E-4</c:v>
                </c:pt>
                <c:pt idx="26">
                  <c:v>2.2392000000000001E-4</c:v>
                </c:pt>
                <c:pt idx="27">
                  <c:v>2.3248E-4</c:v>
                </c:pt>
                <c:pt idx="28">
                  <c:v>2.4032E-4</c:v>
                </c:pt>
                <c:pt idx="29">
                  <c:v>2.4736000000000002E-4</c:v>
                </c:pt>
                <c:pt idx="30">
                  <c:v>2.5799999999999998E-4</c:v>
                </c:pt>
                <c:pt idx="31">
                  <c:v>2.8247999999999999E-4</c:v>
                </c:pt>
                <c:pt idx="32">
                  <c:v>3.1728000000000003E-4</c:v>
                </c:pt>
                <c:pt idx="33">
                  <c:v>3.6079999999999999E-4</c:v>
                </c:pt>
                <c:pt idx="34">
                  <c:v>4.0000000000000002E-4</c:v>
                </c:pt>
                <c:pt idx="35">
                  <c:v>4.3152000000000002E-4</c:v>
                </c:pt>
                <c:pt idx="36">
                  <c:v>4.6799999999999999E-4</c:v>
                </c:pt>
                <c:pt idx="37">
                  <c:v>5.2264E-4</c:v>
                </c:pt>
                <c:pt idx="38">
                  <c:v>5.9296000000000001E-4</c:v>
                </c:pt>
                <c:pt idx="39">
                  <c:v>6.7296000000000001E-4</c:v>
                </c:pt>
                <c:pt idx="40">
                  <c:v>7.6016000000000007E-4</c:v>
                </c:pt>
                <c:pt idx="41">
                  <c:v>8.4173486250000004E-4</c:v>
                </c:pt>
                <c:pt idx="42">
                  <c:v>9.2337342499999994E-4</c:v>
                </c:pt>
                <c:pt idx="43">
                  <c:v>1.0072600125E-3</c:v>
                </c:pt>
                <c:pt idx="44">
                  <c:v>1.09295235E-3</c:v>
                </c:pt>
                <c:pt idx="45">
                  <c:v>1.1864656249999999E-3</c:v>
                </c:pt>
                <c:pt idx="46">
                  <c:v>1.2973674000000001E-3</c:v>
                </c:pt>
                <c:pt idx="47">
                  <c:v>1.4239589625E-3</c:v>
                </c:pt>
                <c:pt idx="48">
                  <c:v>1.5567454000000001E-3</c:v>
                </c:pt>
                <c:pt idx="49">
                  <c:v>1.6928689249999999E-3</c:v>
                </c:pt>
                <c:pt idx="50">
                  <c:v>1.8376826249999999E-3</c:v>
                </c:pt>
                <c:pt idx="51">
                  <c:v>1.9872174874999999E-3</c:v>
                </c:pt>
                <c:pt idx="52">
                  <c:v>2.1358533000000002E-3</c:v>
                </c:pt>
                <c:pt idx="53">
                  <c:v>2.2778097749999999E-3</c:v>
                </c:pt>
                <c:pt idx="54">
                  <c:v>2.4135895249999999E-3</c:v>
                </c:pt>
                <c:pt idx="55">
                  <c:v>2.5469795000000002E-3</c:v>
                </c:pt>
                <c:pt idx="56">
                  <c:v>2.6803170000000002E-3</c:v>
                </c:pt>
                <c:pt idx="57">
                  <c:v>2.8106234874999999E-3</c:v>
                </c:pt>
                <c:pt idx="58">
                  <c:v>2.9412323499999997E-3</c:v>
                </c:pt>
                <c:pt idx="59">
                  <c:v>3.0838264124999999E-3</c:v>
                </c:pt>
                <c:pt idx="60">
                  <c:v>3.2525047499999999E-3</c:v>
                </c:pt>
                <c:pt idx="61">
                  <c:v>3.5008933609375001E-3</c:v>
                </c:pt>
                <c:pt idx="62">
                  <c:v>3.7984855599999998E-3</c:v>
                </c:pt>
                <c:pt idx="63">
                  <c:v>4.1586360632812503E-3</c:v>
                </c:pt>
                <c:pt idx="64">
                  <c:v>4.5887302750000003E-3</c:v>
                </c:pt>
                <c:pt idx="65">
                  <c:v>5.0944491406250004E-3</c:v>
                </c:pt>
                <c:pt idx="66">
                  <c:v>5.6893857312499997E-3</c:v>
                </c:pt>
                <c:pt idx="67">
                  <c:v>6.3812183398437505E-3</c:v>
                </c:pt>
                <c:pt idx="68">
                  <c:v>7.1733706399999993E-3</c:v>
                </c:pt>
                <c:pt idx="69">
                  <c:v>8.0782558578124993E-3</c:v>
                </c:pt>
                <c:pt idx="70">
                  <c:v>9.1205199218750005E-3</c:v>
                </c:pt>
                <c:pt idx="71">
                  <c:v>1.032644157875E-2</c:v>
                </c:pt>
                <c:pt idx="72">
                  <c:v>1.1729627897500001E-2</c:v>
                </c:pt>
                <c:pt idx="73">
                  <c:v>1.3366730783749999E-2</c:v>
                </c:pt>
                <c:pt idx="74">
                  <c:v>1.5281909669375001E-2</c:v>
                </c:pt>
                <c:pt idx="75">
                  <c:v>1.75191734960937E-2</c:v>
                </c:pt>
                <c:pt idx="76">
                  <c:v>2.012408865E-2</c:v>
                </c:pt>
                <c:pt idx="77">
                  <c:v>2.3149411216875002E-2</c:v>
                </c:pt>
                <c:pt idx="78">
                  <c:v>2.6656845684375003E-2</c:v>
                </c:pt>
                <c:pt idx="79">
                  <c:v>3.0722732616562498E-2</c:v>
                </c:pt>
                <c:pt idx="80">
                  <c:v>3.54314268125E-2</c:v>
                </c:pt>
                <c:pt idx="81">
                  <c:v>4.0879342627968801E-2</c:v>
                </c:pt>
                <c:pt idx="82">
                  <c:v>4.7180279038750002E-2</c:v>
                </c:pt>
                <c:pt idx="83">
                  <c:v>5.4468393819375002E-2</c:v>
                </c:pt>
                <c:pt idx="84">
                  <c:v>6.2896004800000002E-2</c:v>
                </c:pt>
                <c:pt idx="85">
                  <c:v>7.2638718749999998E-2</c:v>
                </c:pt>
                <c:pt idx="86">
                  <c:v>8.390052295E-2</c:v>
                </c:pt>
                <c:pt idx="87">
                  <c:v>9.6330478114687493E-2</c:v>
                </c:pt>
                <c:pt idx="88">
                  <c:v>0.10995171720250001</c:v>
                </c:pt>
                <c:pt idx="89">
                  <c:v>0.12528822523218702</c:v>
                </c:pt>
                <c:pt idx="90">
                  <c:v>0.14250924653124999</c:v>
                </c:pt>
                <c:pt idx="91">
                  <c:v>0.16168890288656201</c:v>
                </c:pt>
                <c:pt idx="92">
                  <c:v>0.18297424178999999</c:v>
                </c:pt>
                <c:pt idx="93">
                  <c:v>0.20643719845375</c:v>
                </c:pt>
                <c:pt idx="94">
                  <c:v>0.23196129638874999</c:v>
                </c:pt>
                <c:pt idx="95">
                  <c:v>0.259249042285156</c:v>
                </c:pt>
                <c:pt idx="96">
                  <c:v>0.28792339293999997</c:v>
                </c:pt>
                <c:pt idx="97">
                  <c:v>0.31797030814874999</c:v>
                </c:pt>
                <c:pt idx="98">
                  <c:v>0.34943895563562505</c:v>
                </c:pt>
                <c:pt idx="99">
                  <c:v>0.38231683648453102</c:v>
                </c:pt>
                <c:pt idx="100">
                  <c:v>0.4165604</c:v>
                </c:pt>
                <c:pt idx="101">
                  <c:v>0.44385239999999998</c:v>
                </c:pt>
                <c:pt idx="102">
                  <c:v>0.47117689999999995</c:v>
                </c:pt>
                <c:pt idx="103">
                  <c:v>0.49850369999999999</c:v>
                </c:pt>
                <c:pt idx="104">
                  <c:v>0.52582960000000001</c:v>
                </c:pt>
                <c:pt idx="105">
                  <c:v>0.5531587</c:v>
                </c:pt>
                <c:pt idx="106">
                  <c:v>0.58048899999999992</c:v>
                </c:pt>
                <c:pt idx="107">
                  <c:v>0.60781940000000001</c:v>
                </c:pt>
                <c:pt idx="108">
                  <c:v>0.63514979999999999</c:v>
                </c:pt>
                <c:pt idx="109">
                  <c:v>0.66248000000000007</c:v>
                </c:pt>
                <c:pt idx="110">
                  <c:v>0.68980989999999998</c:v>
                </c:pt>
                <c:pt idx="111">
                  <c:v>0.71713929999999992</c:v>
                </c:pt>
                <c:pt idx="112">
                  <c:v>0.74446800000000002</c:v>
                </c:pt>
                <c:pt idx="113">
                  <c:v>0.7778445695836691</c:v>
                </c:pt>
                <c:pt idx="114">
                  <c:v>0.80308111521459502</c:v>
                </c:pt>
                <c:pt idx="115">
                  <c:v>0.82692633801073712</c:v>
                </c:pt>
                <c:pt idx="116">
                  <c:v>0.84924783512357205</c:v>
                </c:pt>
                <c:pt idx="117">
                  <c:v>0.86993832461525411</c:v>
                </c:pt>
                <c:pt idx="118">
                  <c:v>0.88891879479257307</c:v>
                </c:pt>
                <c:pt idx="119">
                  <c:v>0.90614076678023703</c:v>
                </c:pt>
                <c:pt idx="120">
                  <c:v>0.92158750083644103</c:v>
                </c:pt>
              </c:numCache>
            </c:numRef>
          </c:val>
        </c:ser>
        <c:marker val="1"/>
        <c:axId val="82524032"/>
        <c:axId val="82525568"/>
      </c:lineChart>
      <c:catAx>
        <c:axId val="82524032"/>
        <c:scaling>
          <c:orientation val="minMax"/>
        </c:scaling>
        <c:axPos val="b"/>
        <c:majorGridlines>
          <c:spPr>
            <a:ln w="0" cap="rnd">
              <a:prstDash val="sysDot"/>
            </a:ln>
          </c:spPr>
        </c:majorGridlines>
        <c:numFmt formatCode="General" sourceLinked="1"/>
        <c:majorTickMark val="cross"/>
        <c:minorTickMark val="in"/>
        <c:tickLblPos val="high"/>
        <c:txPr>
          <a:bodyPr rot="0" vert="horz" anchor="t" anchorCtr="1"/>
          <a:lstStyle/>
          <a:p>
            <a:pPr>
              <a:defRPr sz="1200" baseline="0"/>
            </a:pPr>
            <a:endParaRPr lang="de-DE"/>
          </a:p>
        </c:txPr>
        <c:crossAx val="82525568"/>
        <c:crosses val="autoZero"/>
        <c:auto val="1"/>
        <c:lblAlgn val="ctr"/>
        <c:lblOffset val="100"/>
        <c:tickLblSkip val="10"/>
        <c:tickMarkSkip val="10"/>
      </c:catAx>
      <c:valAx>
        <c:axId val="82525568"/>
        <c:scaling>
          <c:logBase val="10"/>
          <c:orientation val="minMax"/>
        </c:scaling>
        <c:axPos val="l"/>
        <c:majorGridlines/>
        <c:minorGridlines>
          <c:spPr>
            <a:ln w="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ysDot"/>
            </a:ln>
          </c:spPr>
        </c:minorGridlines>
        <c:numFmt formatCode="0.E+00" sourceLinked="0"/>
        <c:majorTickMark val="none"/>
        <c:tickLblPos val="nextTo"/>
        <c:txPr>
          <a:bodyPr/>
          <a:lstStyle/>
          <a:p>
            <a:pPr>
              <a:defRPr sz="1200" baseline="0"/>
            </a:pPr>
            <a:endParaRPr lang="de-DE"/>
          </a:p>
        </c:txPr>
        <c:crossAx val="825240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5512217264776562"/>
          <c:y val="0.65277264760509957"/>
          <c:w val="0.28439152283855895"/>
          <c:h val="0.24264548292410248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200" baseline="0"/>
          </a:pPr>
          <a:endParaRPr lang="de-DE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/>
            </a:pPr>
            <a:r>
              <a:rPr lang="en-US"/>
              <a:t>Generationentafel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0.12874152014919421"/>
          <c:y val="0.15007403144374395"/>
          <c:w val="0.8351294611879847"/>
          <c:h val="0.82262815985211168"/>
        </c:manualLayout>
      </c:layout>
      <c:lineChart>
        <c:grouping val="standard"/>
        <c:ser>
          <c:idx val="1"/>
          <c:order val="0"/>
          <c:tx>
            <c:strRef>
              <c:f>'AVÖ 2005R exakt Unisex'!$H$4</c:f>
              <c:strCache>
                <c:ptCount val="1"/>
                <c:pt idx="0">
                  <c:v>qEinzel(u)</c:v>
                </c:pt>
              </c:strCache>
            </c:strRef>
          </c:tx>
          <c:spPr>
            <a:ln>
              <a:solidFill>
                <a:schemeClr val="accent3"/>
              </a:solidFill>
              <a:prstDash val="sysDot"/>
            </a:ln>
          </c:spPr>
          <c:marker>
            <c:symbol val="none"/>
          </c:marker>
          <c:cat>
            <c:numRef>
              <c:f>'AVÖ 2005R exakt Unisex'!$A$5:$A$125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 Unisex'!$H$5:$H$125</c:f>
              <c:numCache>
                <c:formatCode>0.000000</c:formatCode>
                <c:ptCount val="121"/>
                <c:pt idx="0">
                  <c:v>1.3896249341596117E-2</c:v>
                </c:pt>
                <c:pt idx="1">
                  <c:v>1.0406251889997734E-3</c:v>
                </c:pt>
                <c:pt idx="2">
                  <c:v>6.780191302400789E-4</c:v>
                </c:pt>
                <c:pt idx="3">
                  <c:v>4.3316938696813501E-4</c:v>
                </c:pt>
                <c:pt idx="4">
                  <c:v>3.1355832599112453E-4</c:v>
                </c:pt>
                <c:pt idx="5">
                  <c:v>2.5692692297025137E-4</c:v>
                </c:pt>
                <c:pt idx="6">
                  <c:v>2.386948083722289E-4</c:v>
                </c:pt>
                <c:pt idx="7">
                  <c:v>2.2817496071484423E-4</c:v>
                </c:pt>
                <c:pt idx="8">
                  <c:v>2.0499467055215038E-4</c:v>
                </c:pt>
                <c:pt idx="9">
                  <c:v>1.8993394129366653E-4</c:v>
                </c:pt>
                <c:pt idx="10">
                  <c:v>1.8253036684768944E-4</c:v>
                </c:pt>
                <c:pt idx="11">
                  <c:v>1.7670283933139967E-4</c:v>
                </c:pt>
                <c:pt idx="12">
                  <c:v>1.744744942694889E-4</c:v>
                </c:pt>
                <c:pt idx="13">
                  <c:v>1.9753145486560089E-4</c:v>
                </c:pt>
                <c:pt idx="14">
                  <c:v>2.5933147288064194E-4</c:v>
                </c:pt>
                <c:pt idx="15">
                  <c:v>3.4622443319815477E-4</c:v>
                </c:pt>
                <c:pt idx="16">
                  <c:v>4.400806778850727E-4</c:v>
                </c:pt>
                <c:pt idx="17">
                  <c:v>5.3329359417272101E-4</c:v>
                </c:pt>
                <c:pt idx="18">
                  <c:v>5.9437044415806253E-4</c:v>
                </c:pt>
                <c:pt idx="19">
                  <c:v>5.9447303645632124E-4</c:v>
                </c:pt>
                <c:pt idx="20">
                  <c:v>5.6249904110062577E-4</c:v>
                </c:pt>
                <c:pt idx="21">
                  <c:v>5.3365754019134445E-4</c:v>
                </c:pt>
                <c:pt idx="22">
                  <c:v>5.077755419770338E-4</c:v>
                </c:pt>
                <c:pt idx="23">
                  <c:v>4.7986706537820798E-4</c:v>
                </c:pt>
                <c:pt idx="24">
                  <c:v>4.5495260252476088E-4</c:v>
                </c:pt>
                <c:pt idx="25">
                  <c:v>4.4045900498205923E-4</c:v>
                </c:pt>
                <c:pt idx="26">
                  <c:v>4.3058981164076495E-4</c:v>
                </c:pt>
                <c:pt idx="27">
                  <c:v>4.1827286019576452E-4</c:v>
                </c:pt>
                <c:pt idx="28">
                  <c:v>4.0304938626602811E-4</c:v>
                </c:pt>
                <c:pt idx="29">
                  <c:v>3.8821652460746585E-4</c:v>
                </c:pt>
                <c:pt idx="30">
                  <c:v>3.8004436241645048E-4</c:v>
                </c:pt>
                <c:pt idx="31">
                  <c:v>3.8750255026052434E-4</c:v>
                </c:pt>
                <c:pt idx="32">
                  <c:v>4.0798598257353689E-4</c:v>
                </c:pt>
                <c:pt idx="33">
                  <c:v>4.3520337921979787E-4</c:v>
                </c:pt>
                <c:pt idx="34">
                  <c:v>4.588645715021618E-4</c:v>
                </c:pt>
                <c:pt idx="35">
                  <c:v>4.7677510236654393E-4</c:v>
                </c:pt>
                <c:pt idx="36">
                  <c:v>4.995275205992635E-4</c:v>
                </c:pt>
                <c:pt idx="37">
                  <c:v>5.3781307833762767E-4</c:v>
                </c:pt>
                <c:pt idx="38">
                  <c:v>5.8844554068797404E-4</c:v>
                </c:pt>
                <c:pt idx="39">
                  <c:v>6.4520462261988645E-4</c:v>
                </c:pt>
                <c:pt idx="40">
                  <c:v>7.0459980678752782E-4</c:v>
                </c:pt>
                <c:pt idx="41">
                  <c:v>7.4993667948400778E-4</c:v>
                </c:pt>
                <c:pt idx="42">
                  <c:v>7.9112494417808352E-4</c:v>
                </c:pt>
                <c:pt idx="43">
                  <c:v>8.3053814153927468E-4</c:v>
                </c:pt>
                <c:pt idx="44">
                  <c:v>8.6997529285853152E-4</c:v>
                </c:pt>
                <c:pt idx="45">
                  <c:v>9.1286381907780502E-4</c:v>
                </c:pt>
                <c:pt idx="46">
                  <c:v>9.6313977315913265E-4</c:v>
                </c:pt>
                <c:pt idx="47">
                  <c:v>1.0187684325603545E-3</c:v>
                </c:pt>
                <c:pt idx="48">
                  <c:v>1.0762832418073432E-3</c:v>
                </c:pt>
                <c:pt idx="49">
                  <c:v>1.1349630780363863E-3</c:v>
                </c:pt>
                <c:pt idx="50">
                  <c:v>1.1962496576414909E-3</c:v>
                </c:pt>
                <c:pt idx="51">
                  <c:v>1.2569364197255696E-3</c:v>
                </c:pt>
                <c:pt idx="52">
                  <c:v>1.3128676964222533E-3</c:v>
                </c:pt>
                <c:pt idx="53">
                  <c:v>1.3609425006515742E-3</c:v>
                </c:pt>
                <c:pt idx="54">
                  <c:v>1.4011001102403056E-3</c:v>
                </c:pt>
                <c:pt idx="55">
                  <c:v>1.4349981301502305E-3</c:v>
                </c:pt>
                <c:pt idx="56">
                  <c:v>1.4644616224119924E-3</c:v>
                </c:pt>
                <c:pt idx="57">
                  <c:v>1.4895206547248516E-3</c:v>
                </c:pt>
                <c:pt idx="58">
                  <c:v>1.5119860899216896E-3</c:v>
                </c:pt>
                <c:pt idx="59">
                  <c:v>1.5363633228846442E-3</c:v>
                </c:pt>
                <c:pt idx="60">
                  <c:v>1.5680891463087333E-3</c:v>
                </c:pt>
                <c:pt idx="61">
                  <c:v>1.6522899933477545E-3</c:v>
                </c:pt>
                <c:pt idx="62">
                  <c:v>1.7553242502081261E-3</c:v>
                </c:pt>
                <c:pt idx="63">
                  <c:v>1.8790454431096822E-3</c:v>
                </c:pt>
                <c:pt idx="64">
                  <c:v>2.0231718862866489E-3</c:v>
                </c:pt>
                <c:pt idx="65">
                  <c:v>2.1858098044417462E-3</c:v>
                </c:pt>
                <c:pt idx="66">
                  <c:v>2.3736941318018455E-3</c:v>
                </c:pt>
                <c:pt idx="67">
                  <c:v>2.5843250556063136E-3</c:v>
                </c:pt>
                <c:pt idx="68">
                  <c:v>2.815695413716551E-3</c:v>
                </c:pt>
                <c:pt idx="69">
                  <c:v>3.0619067026458869E-3</c:v>
                </c:pt>
                <c:pt idx="70">
                  <c:v>3.3329440469599893E-3</c:v>
                </c:pt>
                <c:pt idx="71">
                  <c:v>3.6308795402252474E-3</c:v>
                </c:pt>
                <c:pt idx="72">
                  <c:v>3.9708051770830548E-3</c:v>
                </c:pt>
                <c:pt idx="73">
                  <c:v>4.3590447707613569E-3</c:v>
                </c:pt>
                <c:pt idx="74">
                  <c:v>4.8115825886211223E-3</c:v>
                </c:pt>
                <c:pt idx="75">
                  <c:v>5.3345278467508226E-3</c:v>
                </c:pt>
                <c:pt idx="76">
                  <c:v>5.9304713268629782E-3</c:v>
                </c:pt>
                <c:pt idx="77">
                  <c:v>6.6089345401861149E-3</c:v>
                </c:pt>
                <c:pt idx="78">
                  <c:v>7.3829573941825892E-3</c:v>
                </c:pt>
                <c:pt idx="79">
                  <c:v>8.3208722372127043E-3</c:v>
                </c:pt>
                <c:pt idx="80">
                  <c:v>9.4628067056945729E-3</c:v>
                </c:pt>
                <c:pt idx="81">
                  <c:v>1.0856258369026355E-2</c:v>
                </c:pt>
                <c:pt idx="82">
                  <c:v>1.2536027821758219E-2</c:v>
                </c:pt>
                <c:pt idx="83">
                  <c:v>1.4538465175691103E-2</c:v>
                </c:pt>
                <c:pt idx="84">
                  <c:v>1.6957505823056794E-2</c:v>
                </c:pt>
                <c:pt idx="85">
                  <c:v>1.9909047529106414E-2</c:v>
                </c:pt>
                <c:pt idx="86">
                  <c:v>2.3562864229055253E-2</c:v>
                </c:pt>
                <c:pt idx="87">
                  <c:v>2.7993355401893162E-2</c:v>
                </c:pt>
                <c:pt idx="88">
                  <c:v>3.3397722168635569E-2</c:v>
                </c:pt>
                <c:pt idx="89">
                  <c:v>4.0033141608415035E-2</c:v>
                </c:pt>
                <c:pt idx="90">
                  <c:v>4.8029165408016994E-2</c:v>
                </c:pt>
                <c:pt idx="91">
                  <c:v>5.7629671324716768E-2</c:v>
                </c:pt>
                <c:pt idx="92">
                  <c:v>6.8986968042787977E-2</c:v>
                </c:pt>
                <c:pt idx="93">
                  <c:v>8.2326977168557428E-2</c:v>
                </c:pt>
                <c:pt idx="94">
                  <c:v>9.7738078291399355E-2</c:v>
                </c:pt>
                <c:pt idx="95">
                  <c:v>0.11537814652901504</c:v>
                </c:pt>
                <c:pt idx="96">
                  <c:v>0.1361776110371419</c:v>
                </c:pt>
                <c:pt idx="97">
                  <c:v>0.16055713256642309</c:v>
                </c:pt>
                <c:pt idx="98">
                  <c:v>0.18783789275174598</c:v>
                </c:pt>
                <c:pt idx="99">
                  <c:v>0.21821028113671745</c:v>
                </c:pt>
                <c:pt idx="100">
                  <c:v>0.25187484310631625</c:v>
                </c:pt>
                <c:pt idx="101">
                  <c:v>0.28142882223074595</c:v>
                </c:pt>
                <c:pt idx="102">
                  <c:v>0.31179145469265385</c:v>
                </c:pt>
                <c:pt idx="103">
                  <c:v>0.34281669067122472</c:v>
                </c:pt>
                <c:pt idx="104">
                  <c:v>0.37438841482345592</c:v>
                </c:pt>
                <c:pt idx="105">
                  <c:v>0.40640996868947726</c:v>
                </c:pt>
                <c:pt idx="106">
                  <c:v>0.43879378914905792</c:v>
                </c:pt>
                <c:pt idx="107">
                  <c:v>0.47146288737298975</c:v>
                </c:pt>
                <c:pt idx="108">
                  <c:v>0.50434915454729512</c:v>
                </c:pt>
                <c:pt idx="109">
                  <c:v>0.53739100341462798</c:v>
                </c:pt>
                <c:pt idx="110">
                  <c:v>0.57053242649166824</c:v>
                </c:pt>
                <c:pt idx="111">
                  <c:v>0.60372204369598137</c:v>
                </c:pt>
                <c:pt idx="112">
                  <c:v>0.63691285662881569</c:v>
                </c:pt>
                <c:pt idx="113">
                  <c:v>0.67516542347146125</c:v>
                </c:pt>
                <c:pt idx="114">
                  <c:v>0.70647682498318742</c:v>
                </c:pt>
                <c:pt idx="115">
                  <c:v>0.73640021807776235</c:v>
                </c:pt>
                <c:pt idx="116">
                  <c:v>0.76474583134577356</c:v>
                </c:pt>
                <c:pt idx="117">
                  <c:v>0.79135326923170257</c:v>
                </c:pt>
                <c:pt idx="118">
                  <c:v>0.81609605728138379</c:v>
                </c:pt>
                <c:pt idx="119">
                  <c:v>0.83888485944110902</c:v>
                </c:pt>
                <c:pt idx="120">
                  <c:v>0.8596692117024024</c:v>
                </c:pt>
              </c:numCache>
            </c:numRef>
          </c:val>
        </c:ser>
        <c:ser>
          <c:idx val="2"/>
          <c:order val="1"/>
          <c:tx>
            <c:strRef>
              <c:f>'AVÖ 2005R exakt Unisex'!$I$4</c:f>
              <c:strCache>
                <c:ptCount val="1"/>
                <c:pt idx="0">
                  <c:v>qGruppe(u)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'AVÖ 2005R exakt Unisex'!$A$5:$A$125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 Unisex'!$I$5:$I$125</c:f>
              <c:numCache>
                <c:formatCode>0.000000</c:formatCode>
                <c:ptCount val="121"/>
                <c:pt idx="0">
                  <c:v>1.3896249341596117E-2</c:v>
                </c:pt>
                <c:pt idx="1">
                  <c:v>1.0406251889997734E-3</c:v>
                </c:pt>
                <c:pt idx="2">
                  <c:v>6.780191302400789E-4</c:v>
                </c:pt>
                <c:pt idx="3">
                  <c:v>4.3316938696813501E-4</c:v>
                </c:pt>
                <c:pt idx="4">
                  <c:v>3.1355832599112453E-4</c:v>
                </c:pt>
                <c:pt idx="5">
                  <c:v>2.5692692297025137E-4</c:v>
                </c:pt>
                <c:pt idx="6">
                  <c:v>2.386948083722289E-4</c:v>
                </c:pt>
                <c:pt idx="7">
                  <c:v>2.2817496071484423E-4</c:v>
                </c:pt>
                <c:pt idx="8">
                  <c:v>2.0499467055215038E-4</c:v>
                </c:pt>
                <c:pt idx="9">
                  <c:v>1.8993394129366653E-4</c:v>
                </c:pt>
                <c:pt idx="10">
                  <c:v>1.8253036684768944E-4</c:v>
                </c:pt>
                <c:pt idx="11">
                  <c:v>1.7670283933139967E-4</c:v>
                </c:pt>
                <c:pt idx="12">
                  <c:v>1.744744942694889E-4</c:v>
                </c:pt>
                <c:pt idx="13">
                  <c:v>1.9753145486560089E-4</c:v>
                </c:pt>
                <c:pt idx="14">
                  <c:v>2.5933147288064194E-4</c:v>
                </c:pt>
                <c:pt idx="15">
                  <c:v>3.4622443319815477E-4</c:v>
                </c:pt>
                <c:pt idx="16">
                  <c:v>4.400806778850727E-4</c:v>
                </c:pt>
                <c:pt idx="17">
                  <c:v>5.3329359417272101E-4</c:v>
                </c:pt>
                <c:pt idx="18">
                  <c:v>5.9437044415806253E-4</c:v>
                </c:pt>
                <c:pt idx="19">
                  <c:v>5.9447303645632124E-4</c:v>
                </c:pt>
                <c:pt idx="20">
                  <c:v>5.6249904110062577E-4</c:v>
                </c:pt>
                <c:pt idx="21">
                  <c:v>5.3365754019134445E-4</c:v>
                </c:pt>
                <c:pt idx="22">
                  <c:v>5.077755419770338E-4</c:v>
                </c:pt>
                <c:pt idx="23">
                  <c:v>4.7986706537820798E-4</c:v>
                </c:pt>
                <c:pt idx="24">
                  <c:v>4.5495260252476088E-4</c:v>
                </c:pt>
                <c:pt idx="25">
                  <c:v>4.4045900498205923E-4</c:v>
                </c:pt>
                <c:pt idx="26">
                  <c:v>4.3058981164076495E-4</c:v>
                </c:pt>
                <c:pt idx="27">
                  <c:v>4.1827286019576452E-4</c:v>
                </c:pt>
                <c:pt idx="28">
                  <c:v>4.0304938626602811E-4</c:v>
                </c:pt>
                <c:pt idx="29">
                  <c:v>3.8821652460746585E-4</c:v>
                </c:pt>
                <c:pt idx="30">
                  <c:v>3.8004436241645048E-4</c:v>
                </c:pt>
                <c:pt idx="31">
                  <c:v>3.8750255026052434E-4</c:v>
                </c:pt>
                <c:pt idx="32">
                  <c:v>4.0798598257353689E-4</c:v>
                </c:pt>
                <c:pt idx="33">
                  <c:v>4.3520337921979787E-4</c:v>
                </c:pt>
                <c:pt idx="34">
                  <c:v>4.588645715021618E-4</c:v>
                </c:pt>
                <c:pt idx="35">
                  <c:v>4.7677510236654393E-4</c:v>
                </c:pt>
                <c:pt idx="36">
                  <c:v>4.995275205992635E-4</c:v>
                </c:pt>
                <c:pt idx="37">
                  <c:v>5.3781307833762767E-4</c:v>
                </c:pt>
                <c:pt idx="38">
                  <c:v>5.8844554068797404E-4</c:v>
                </c:pt>
                <c:pt idx="39">
                  <c:v>6.4520462261988645E-4</c:v>
                </c:pt>
                <c:pt idx="40">
                  <c:v>7.0459980678752782E-4</c:v>
                </c:pt>
                <c:pt idx="41">
                  <c:v>7.5424734085518098E-4</c:v>
                </c:pt>
                <c:pt idx="42">
                  <c:v>8.0037329277134423E-4</c:v>
                </c:pt>
                <c:pt idx="43">
                  <c:v>8.4535308285011638E-4</c:v>
                </c:pt>
                <c:pt idx="44">
                  <c:v>8.9103716352603973E-4</c:v>
                </c:pt>
                <c:pt idx="45">
                  <c:v>9.4099709866067918E-4</c:v>
                </c:pt>
                <c:pt idx="46">
                  <c:v>9.9941881328275491E-4</c:v>
                </c:pt>
                <c:pt idx="47">
                  <c:v>1.0643770103261714E-3</c:v>
                </c:pt>
                <c:pt idx="48">
                  <c:v>1.1324195338529204E-3</c:v>
                </c:pt>
                <c:pt idx="49">
                  <c:v>1.202908008378376E-3</c:v>
                </c:pt>
                <c:pt idx="50">
                  <c:v>1.2774775547899182E-3</c:v>
                </c:pt>
                <c:pt idx="51">
                  <c:v>1.3528251575264819E-3</c:v>
                </c:pt>
                <c:pt idx="52">
                  <c:v>1.4245146388529447E-3</c:v>
                </c:pt>
                <c:pt idx="53">
                  <c:v>1.4891249319174437E-3</c:v>
                </c:pt>
                <c:pt idx="54">
                  <c:v>1.5464567726148869E-3</c:v>
                </c:pt>
                <c:pt idx="55">
                  <c:v>1.5982048027726014E-3</c:v>
                </c:pt>
                <c:pt idx="56">
                  <c:v>1.6463226181190813E-3</c:v>
                </c:pt>
                <c:pt idx="57">
                  <c:v>1.6908198890662229E-3</c:v>
                </c:pt>
                <c:pt idx="58">
                  <c:v>1.7337219419715859E-3</c:v>
                </c:pt>
                <c:pt idx="59">
                  <c:v>1.7802300014838888E-3</c:v>
                </c:pt>
                <c:pt idx="60">
                  <c:v>1.8368662820690902E-3</c:v>
                </c:pt>
                <c:pt idx="61">
                  <c:v>1.9351606081667941E-3</c:v>
                </c:pt>
                <c:pt idx="62">
                  <c:v>2.0547398244933537E-3</c:v>
                </c:pt>
                <c:pt idx="63">
                  <c:v>2.197637666114347E-3</c:v>
                </c:pt>
                <c:pt idx="64">
                  <c:v>2.3633217449658384E-3</c:v>
                </c:pt>
                <c:pt idx="65">
                  <c:v>2.5493229536762852E-3</c:v>
                </c:pt>
                <c:pt idx="66">
                  <c:v>2.7630429722483394E-3</c:v>
                </c:pt>
                <c:pt idx="67">
                  <c:v>3.0013003580965725E-3</c:v>
                </c:pt>
                <c:pt idx="68">
                  <c:v>3.2614802446806236E-3</c:v>
                </c:pt>
                <c:pt idx="69">
                  <c:v>3.5365354491427273E-3</c:v>
                </c:pt>
                <c:pt idx="70">
                  <c:v>3.8374794748117277E-3</c:v>
                </c:pt>
                <c:pt idx="71">
                  <c:v>4.1662660055840316E-3</c:v>
                </c:pt>
                <c:pt idx="72">
                  <c:v>4.5394964954821758E-3</c:v>
                </c:pt>
                <c:pt idx="73">
                  <c:v>4.9637038684330424E-3</c:v>
                </c:pt>
                <c:pt idx="74">
                  <c:v>5.4560816878258186E-3</c:v>
                </c:pt>
                <c:pt idx="75">
                  <c:v>6.0224872396648765E-3</c:v>
                </c:pt>
                <c:pt idx="76">
                  <c:v>6.6648576566604358E-3</c:v>
                </c:pt>
                <c:pt idx="77">
                  <c:v>7.3926238705890532E-3</c:v>
                </c:pt>
                <c:pt idx="78">
                  <c:v>8.2189395628602252E-3</c:v>
                </c:pt>
                <c:pt idx="79">
                  <c:v>9.2181856955530668E-3</c:v>
                </c:pt>
                <c:pt idx="80">
                  <c:v>1.0431563003940752E-2</c:v>
                </c:pt>
                <c:pt idx="81">
                  <c:v>1.1907608772640715E-2</c:v>
                </c:pt>
                <c:pt idx="82">
                  <c:v>1.3680125688226527E-2</c:v>
                </c:pt>
                <c:pt idx="83">
                  <c:v>1.5783290625161022E-2</c:v>
                </c:pt>
                <c:pt idx="84">
                  <c:v>1.8313302770306902E-2</c:v>
                </c:pt>
                <c:pt idx="85">
                  <c:v>2.1388230140984992E-2</c:v>
                </c:pt>
                <c:pt idx="86">
                  <c:v>2.5181064320705777E-2</c:v>
                </c:pt>
                <c:pt idx="87">
                  <c:v>2.9759857556621201E-2</c:v>
                </c:pt>
                <c:pt idx="88">
                  <c:v>3.53213020067151E-2</c:v>
                </c:pt>
                <c:pt idx="89">
                  <c:v>4.2121755102023976E-2</c:v>
                </c:pt>
                <c:pt idx="90">
                  <c:v>5.0279143235064071E-2</c:v>
                </c:pt>
                <c:pt idx="91">
                  <c:v>6.0028033421228644E-2</c:v>
                </c:pt>
                <c:pt idx="92">
                  <c:v>7.1505221781228506E-2</c:v>
                </c:pt>
                <c:pt idx="93">
                  <c:v>8.4918572049046848E-2</c:v>
                </c:pt>
                <c:pt idx="94">
                  <c:v>0.10033003214177509</c:v>
                </c:pt>
                <c:pt idx="95">
                  <c:v>0.11786714413749083</c:v>
                </c:pt>
                <c:pt idx="96">
                  <c:v>0.13844987717585086</c:v>
                </c:pt>
                <c:pt idx="97">
                  <c:v>0.16246614348332714</c:v>
                </c:pt>
                <c:pt idx="98">
                  <c:v>0.18920519356918036</c:v>
                </c:pt>
                <c:pt idx="99">
                  <c:v>0.21883256488008221</c:v>
                </c:pt>
                <c:pt idx="100">
                  <c:v>0.25187484310631625</c:v>
                </c:pt>
                <c:pt idx="101">
                  <c:v>0.28142882223074595</c:v>
                </c:pt>
                <c:pt idx="102">
                  <c:v>0.31179145469265385</c:v>
                </c:pt>
                <c:pt idx="103">
                  <c:v>0.34281669067122472</c:v>
                </c:pt>
                <c:pt idx="104">
                  <c:v>0.37438841482345592</c:v>
                </c:pt>
                <c:pt idx="105">
                  <c:v>0.40640996868947726</c:v>
                </c:pt>
                <c:pt idx="106">
                  <c:v>0.43879378914905792</c:v>
                </c:pt>
                <c:pt idx="107">
                  <c:v>0.47146288737298975</c:v>
                </c:pt>
                <c:pt idx="108">
                  <c:v>0.50434915454729512</c:v>
                </c:pt>
                <c:pt idx="109">
                  <c:v>0.53739100341462798</c:v>
                </c:pt>
                <c:pt idx="110">
                  <c:v>0.57053242649166824</c:v>
                </c:pt>
                <c:pt idx="111">
                  <c:v>0.60372204369598137</c:v>
                </c:pt>
                <c:pt idx="112">
                  <c:v>0.63691285662881569</c:v>
                </c:pt>
                <c:pt idx="113">
                  <c:v>0.67516542347146125</c:v>
                </c:pt>
                <c:pt idx="114">
                  <c:v>0.70647682498318742</c:v>
                </c:pt>
                <c:pt idx="115">
                  <c:v>0.73640021807776235</c:v>
                </c:pt>
                <c:pt idx="116">
                  <c:v>0.76474583134577356</c:v>
                </c:pt>
                <c:pt idx="117">
                  <c:v>0.79135326923170257</c:v>
                </c:pt>
                <c:pt idx="118">
                  <c:v>0.81609605728138379</c:v>
                </c:pt>
                <c:pt idx="119">
                  <c:v>0.83888485944110902</c:v>
                </c:pt>
                <c:pt idx="120">
                  <c:v>0.8596692117024024</c:v>
                </c:pt>
              </c:numCache>
            </c:numRef>
          </c:val>
        </c:ser>
        <c:ser>
          <c:idx val="0"/>
          <c:order val="2"/>
          <c:tx>
            <c:strRef>
              <c:f>'AVÖ 2005R exakt'!$K$4</c:f>
              <c:strCache>
                <c:ptCount val="1"/>
                <c:pt idx="0">
                  <c:v>qEinzel(x)</c:v>
                </c:pt>
              </c:strCache>
            </c:strRef>
          </c:tx>
          <c:spPr>
            <a:ln>
              <a:solidFill>
                <a:schemeClr val="accent1"/>
              </a:solidFill>
              <a:prstDash val="sysDot"/>
            </a:ln>
          </c:spPr>
          <c:marker>
            <c:symbol val="none"/>
          </c:marker>
          <c:val>
            <c:numRef>
              <c:f>'AVÖ 2005R exakt'!$K$5:$K$125</c:f>
              <c:numCache>
                <c:formatCode>0.000000</c:formatCode>
                <c:ptCount val="121"/>
                <c:pt idx="0">
                  <c:v>1.7530300688283259E-2</c:v>
                </c:pt>
                <c:pt idx="1">
                  <c:v>1.081413135175874E-3</c:v>
                </c:pt>
                <c:pt idx="2">
                  <c:v>7.8917323896421669E-4</c:v>
                </c:pt>
                <c:pt idx="3">
                  <c:v>5.6621957026273544E-4</c:v>
                </c:pt>
                <c:pt idx="4">
                  <c:v>4.1172400251722133E-4</c:v>
                </c:pt>
                <c:pt idx="5">
                  <c:v>3.3638698336515568E-4</c:v>
                </c:pt>
                <c:pt idx="6">
                  <c:v>3.0372582777825905E-4</c:v>
                </c:pt>
                <c:pt idx="7">
                  <c:v>2.7638143109620932E-4</c:v>
                </c:pt>
                <c:pt idx="8">
                  <c:v>2.4907087857567971E-4</c:v>
                </c:pt>
                <c:pt idx="9">
                  <c:v>2.3911905725994693E-4</c:v>
                </c:pt>
                <c:pt idx="10">
                  <c:v>2.3278346878122247E-4</c:v>
                </c:pt>
                <c:pt idx="11">
                  <c:v>2.2023803937052847E-4</c:v>
                </c:pt>
                <c:pt idx="12">
                  <c:v>2.0835346900550537E-4</c:v>
                </c:pt>
                <c:pt idx="13">
                  <c:v>2.4121715364890125E-4</c:v>
                </c:pt>
                <c:pt idx="14">
                  <c:v>3.4905008893871588E-4</c:v>
                </c:pt>
                <c:pt idx="15">
                  <c:v>5.3738135836721315E-4</c:v>
                </c:pt>
                <c:pt idx="16">
                  <c:v>7.6174256501732973E-4</c:v>
                </c:pt>
                <c:pt idx="17">
                  <c:v>9.6747268047070272E-4</c:v>
                </c:pt>
                <c:pt idx="18">
                  <c:v>1.1025463288588274E-3</c:v>
                </c:pt>
                <c:pt idx="19">
                  <c:v>1.1212415711425497E-3</c:v>
                </c:pt>
                <c:pt idx="20">
                  <c:v>1.0772724851555685E-3</c:v>
                </c:pt>
                <c:pt idx="21">
                  <c:v>1.0420793854600231E-3</c:v>
                </c:pt>
                <c:pt idx="22">
                  <c:v>1.0037350158772153E-3</c:v>
                </c:pt>
                <c:pt idx="23">
                  <c:v>9.6374160077308422E-4</c:v>
                </c:pt>
                <c:pt idx="24">
                  <c:v>9.291098119609193E-4</c:v>
                </c:pt>
                <c:pt idx="25">
                  <c:v>8.9935491527845003E-4</c:v>
                </c:pt>
                <c:pt idx="26">
                  <c:v>8.6247516755837681E-4</c:v>
                </c:pt>
                <c:pt idx="27">
                  <c:v>8.1754710680356378E-4</c:v>
                </c:pt>
                <c:pt idx="28">
                  <c:v>7.6535745806154782E-4</c:v>
                </c:pt>
                <c:pt idx="29">
                  <c:v>7.1688000000000003E-4</c:v>
                </c:pt>
                <c:pt idx="30">
                  <c:v>6.8284875723940378E-4</c:v>
                </c:pt>
                <c:pt idx="31">
                  <c:v>6.7137401485931818E-4</c:v>
                </c:pt>
                <c:pt idx="32">
                  <c:v>6.8392480209761557E-4</c:v>
                </c:pt>
                <c:pt idx="33">
                  <c:v>7.0464323851964167E-4</c:v>
                </c:pt>
                <c:pt idx="34">
                  <c:v>7.2678427247235638E-4</c:v>
                </c:pt>
                <c:pt idx="35">
                  <c:v>7.4856702704701589E-4</c:v>
                </c:pt>
                <c:pt idx="36">
                  <c:v>7.7987190075749628E-4</c:v>
                </c:pt>
                <c:pt idx="37">
                  <c:v>8.3274726389072243E-4</c:v>
                </c:pt>
                <c:pt idx="38">
                  <c:v>9.036962747270322E-4</c:v>
                </c:pt>
                <c:pt idx="39">
                  <c:v>9.8451139368121326E-4</c:v>
                </c:pt>
                <c:pt idx="40">
                  <c:v>1.0688221547812808E-3</c:v>
                </c:pt>
                <c:pt idx="41">
                  <c:v>1.1297921280526333E-3</c:v>
                </c:pt>
                <c:pt idx="42">
                  <c:v>1.1841777538100554E-3</c:v>
                </c:pt>
                <c:pt idx="43">
                  <c:v>1.236172537987368E-3</c:v>
                </c:pt>
                <c:pt idx="44">
                  <c:v>1.2923791781535691E-3</c:v>
                </c:pt>
                <c:pt idx="45">
                  <c:v>1.3555556648863828E-3</c:v>
                </c:pt>
                <c:pt idx="46">
                  <c:v>1.4264032924176427E-3</c:v>
                </c:pt>
                <c:pt idx="47">
                  <c:v>1.5023832575132624E-3</c:v>
                </c:pt>
                <c:pt idx="48">
                  <c:v>1.5857704107673717E-3</c:v>
                </c:pt>
                <c:pt idx="49">
                  <c:v>1.6780128807844328E-3</c:v>
                </c:pt>
                <c:pt idx="50">
                  <c:v>1.777399366460145E-3</c:v>
                </c:pt>
                <c:pt idx="51">
                  <c:v>1.8784132112947523E-3</c:v>
                </c:pt>
                <c:pt idx="52">
                  <c:v>1.9735827435712881E-3</c:v>
                </c:pt>
                <c:pt idx="53">
                  <c:v>2.058287215692216E-3</c:v>
                </c:pt>
                <c:pt idx="54">
                  <c:v>2.1306370635380571E-3</c:v>
                </c:pt>
                <c:pt idx="55">
                  <c:v>2.1912705635599213E-3</c:v>
                </c:pt>
                <c:pt idx="56">
                  <c:v>2.2433828470214676E-3</c:v>
                </c:pt>
                <c:pt idx="57">
                  <c:v>2.2895856289744331E-3</c:v>
                </c:pt>
                <c:pt idx="58">
                  <c:v>2.3322635040115623E-3</c:v>
                </c:pt>
                <c:pt idx="59">
                  <c:v>2.3757917091410557E-3</c:v>
                </c:pt>
                <c:pt idx="60">
                  <c:v>2.4269600496758859E-3</c:v>
                </c:pt>
                <c:pt idx="61">
                  <c:v>2.5659216548929446E-3</c:v>
                </c:pt>
                <c:pt idx="62">
                  <c:v>2.7340472472128902E-3</c:v>
                </c:pt>
                <c:pt idx="63">
                  <c:v>2.9358750834177802E-3</c:v>
                </c:pt>
                <c:pt idx="64">
                  <c:v>3.1712244566081361E-3</c:v>
                </c:pt>
                <c:pt idx="65">
                  <c:v>3.4360448514776086E-3</c:v>
                </c:pt>
                <c:pt idx="66">
                  <c:v>3.7280068066604102E-3</c:v>
                </c:pt>
                <c:pt idx="67">
                  <c:v>4.0474967979868817E-3</c:v>
                </c:pt>
                <c:pt idx="68">
                  <c:v>4.3966899710678117E-3</c:v>
                </c:pt>
                <c:pt idx="69">
                  <c:v>4.7777852219796912E-3</c:v>
                </c:pt>
                <c:pt idx="70">
                  <c:v>5.1936645352867088E-3</c:v>
                </c:pt>
                <c:pt idx="71">
                  <c:v>5.6492216832810683E-3</c:v>
                </c:pt>
                <c:pt idx="72">
                  <c:v>6.1511518782310804E-3</c:v>
                </c:pt>
                <c:pt idx="73">
                  <c:v>6.7090355651143983E-3</c:v>
                </c:pt>
                <c:pt idx="74">
                  <c:v>7.3295148993903466E-3</c:v>
                </c:pt>
                <c:pt idx="75">
                  <c:v>8.0164985500253885E-3</c:v>
                </c:pt>
                <c:pt idx="76">
                  <c:v>8.792768691203148E-3</c:v>
                </c:pt>
                <c:pt idx="77">
                  <c:v>9.6722323486184182E-3</c:v>
                </c:pt>
                <c:pt idx="78">
                  <c:v>1.0677780478814404E-2</c:v>
                </c:pt>
                <c:pt idx="79">
                  <c:v>1.1967675834470122E-2</c:v>
                </c:pt>
                <c:pt idx="80">
                  <c:v>1.3566369838125727E-2</c:v>
                </c:pt>
                <c:pt idx="81">
                  <c:v>1.5527107764149834E-2</c:v>
                </c:pt>
                <c:pt idx="82">
                  <c:v>1.7942576781525863E-2</c:v>
                </c:pt>
                <c:pt idx="83">
                  <c:v>2.0705408004089675E-2</c:v>
                </c:pt>
                <c:pt idx="84">
                  <c:v>2.3863668914631021E-2</c:v>
                </c:pt>
                <c:pt idx="85">
                  <c:v>2.7634609152254352E-2</c:v>
                </c:pt>
                <c:pt idx="86">
                  <c:v>3.2197709133180638E-2</c:v>
                </c:pt>
                <c:pt idx="87">
                  <c:v>3.7671235776996867E-2</c:v>
                </c:pt>
                <c:pt idx="88">
                  <c:v>4.422832508813504E-2</c:v>
                </c:pt>
                <c:pt idx="89">
                  <c:v>5.2021275636941158E-2</c:v>
                </c:pt>
                <c:pt idx="90">
                  <c:v>6.112863959240384E-2</c:v>
                </c:pt>
                <c:pt idx="91">
                  <c:v>7.1911082988430866E-2</c:v>
                </c:pt>
                <c:pt idx="92">
                  <c:v>8.4261420879160387E-2</c:v>
                </c:pt>
                <c:pt idx="93">
                  <c:v>9.8801186797173812E-2</c:v>
                </c:pt>
                <c:pt idx="94">
                  <c:v>0.1160283078713083</c:v>
                </c:pt>
                <c:pt idx="95">
                  <c:v>0.13714998032275685</c:v>
                </c:pt>
                <c:pt idx="96">
                  <c:v>0.1628219670984849</c:v>
                </c:pt>
                <c:pt idx="97">
                  <c:v>0.19338723479096082</c:v>
                </c:pt>
                <c:pt idx="98">
                  <c:v>0.22623954717122968</c:v>
                </c:pt>
                <c:pt idx="99">
                  <c:v>0.26150480533104992</c:v>
                </c:pt>
                <c:pt idx="100">
                  <c:v>0.3003561546021693</c:v>
                </c:pt>
                <c:pt idx="101">
                  <c:v>0.3333902005279597</c:v>
                </c:pt>
                <c:pt idx="102">
                  <c:v>0.36687160397562596</c:v>
                </c:pt>
                <c:pt idx="103">
                  <c:v>0.40061101726099058</c:v>
                </c:pt>
                <c:pt idx="104">
                  <c:v>0.43445411257513999</c:v>
                </c:pt>
                <c:pt idx="105">
                  <c:v>0.46827602779204697</c:v>
                </c:pt>
                <c:pt idx="106">
                  <c:v>0.50197600688606303</c:v>
                </c:pt>
                <c:pt idx="107">
                  <c:v>0.53547432519593663</c:v>
                </c:pt>
                <c:pt idx="108">
                  <c:v>0.5687103504038995</c:v>
                </c:pt>
                <c:pt idx="109">
                  <c:v>0.60163929777671099</c:v>
                </c:pt>
                <c:pt idx="110">
                  <c:v>0.63423068600849875</c:v>
                </c:pt>
                <c:pt idx="111">
                  <c:v>0.66646530246455404</c:v>
                </c:pt>
                <c:pt idx="112">
                  <c:v>0.6983336803018545</c:v>
                </c:pt>
                <c:pt idx="113">
                  <c:v>0.73195241752806095</c:v>
                </c:pt>
                <c:pt idx="114">
                  <c:v>0.76022060946926628</c:v>
                </c:pt>
                <c:pt idx="115">
                  <c:v>0.78688706567886557</c:v>
                </c:pt>
                <c:pt idx="116">
                  <c:v>0.81185226024538071</c:v>
                </c:pt>
                <c:pt idx="117">
                  <c:v>0.83504068630410766</c:v>
                </c:pt>
                <c:pt idx="118">
                  <c:v>0.85640220780748566</c:v>
                </c:pt>
                <c:pt idx="119">
                  <c:v>0.87591283125720287</c:v>
                </c:pt>
                <c:pt idx="120">
                  <c:v>0.89357480716392423</c:v>
                </c:pt>
              </c:numCache>
            </c:numRef>
          </c:val>
        </c:ser>
        <c:ser>
          <c:idx val="3"/>
          <c:order val="3"/>
          <c:tx>
            <c:strRef>
              <c:f>'AVÖ 2005R exakt'!$L$4</c:f>
              <c:strCache>
                <c:ptCount val="1"/>
                <c:pt idx="0">
                  <c:v>qGruppe(x)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'AVÖ 2005R exakt'!$L$5:$L$125</c:f>
              <c:numCache>
                <c:formatCode>0.000000</c:formatCode>
                <c:ptCount val="121"/>
                <c:pt idx="0">
                  <c:v>1.7530300688283259E-2</c:v>
                </c:pt>
                <c:pt idx="1">
                  <c:v>1.081413135175874E-3</c:v>
                </c:pt>
                <c:pt idx="2">
                  <c:v>7.8917323896421669E-4</c:v>
                </c:pt>
                <c:pt idx="3">
                  <c:v>5.6621957026273544E-4</c:v>
                </c:pt>
                <c:pt idx="4">
                  <c:v>4.1172400251722133E-4</c:v>
                </c:pt>
                <c:pt idx="5">
                  <c:v>3.3638698336515568E-4</c:v>
                </c:pt>
                <c:pt idx="6">
                  <c:v>3.0372582777825905E-4</c:v>
                </c:pt>
                <c:pt idx="7">
                  <c:v>2.7638143109620932E-4</c:v>
                </c:pt>
                <c:pt idx="8">
                  <c:v>2.4907087857567971E-4</c:v>
                </c:pt>
                <c:pt idx="9">
                  <c:v>2.3911905725994693E-4</c:v>
                </c:pt>
                <c:pt idx="10">
                  <c:v>2.3278346878122247E-4</c:v>
                </c:pt>
                <c:pt idx="11">
                  <c:v>2.2023803937052847E-4</c:v>
                </c:pt>
                <c:pt idx="12">
                  <c:v>2.0835346900550537E-4</c:v>
                </c:pt>
                <c:pt idx="13">
                  <c:v>2.4121715364890125E-4</c:v>
                </c:pt>
                <c:pt idx="14">
                  <c:v>3.4905008893871588E-4</c:v>
                </c:pt>
                <c:pt idx="15">
                  <c:v>5.3738135836721315E-4</c:v>
                </c:pt>
                <c:pt idx="16">
                  <c:v>7.6174256501732973E-4</c:v>
                </c:pt>
                <c:pt idx="17">
                  <c:v>9.6747268047070272E-4</c:v>
                </c:pt>
                <c:pt idx="18">
                  <c:v>1.1025463288588274E-3</c:v>
                </c:pt>
                <c:pt idx="19">
                  <c:v>1.1212415711425497E-3</c:v>
                </c:pt>
                <c:pt idx="20">
                  <c:v>1.0772724851555685E-3</c:v>
                </c:pt>
                <c:pt idx="21">
                  <c:v>1.0420793854600231E-3</c:v>
                </c:pt>
                <c:pt idx="22">
                  <c:v>1.0037350158772153E-3</c:v>
                </c:pt>
                <c:pt idx="23">
                  <c:v>9.6374160077308422E-4</c:v>
                </c:pt>
                <c:pt idx="24">
                  <c:v>9.291098119609193E-4</c:v>
                </c:pt>
                <c:pt idx="25">
                  <c:v>8.9935491527845003E-4</c:v>
                </c:pt>
                <c:pt idx="26">
                  <c:v>8.6247516755837681E-4</c:v>
                </c:pt>
                <c:pt idx="27">
                  <c:v>8.1754710680356378E-4</c:v>
                </c:pt>
                <c:pt idx="28">
                  <c:v>7.6535745806154782E-4</c:v>
                </c:pt>
                <c:pt idx="29">
                  <c:v>7.1688000000000003E-4</c:v>
                </c:pt>
                <c:pt idx="30">
                  <c:v>6.8284875723940378E-4</c:v>
                </c:pt>
                <c:pt idx="31">
                  <c:v>6.7137401485931818E-4</c:v>
                </c:pt>
                <c:pt idx="32">
                  <c:v>6.8392480209761557E-4</c:v>
                </c:pt>
                <c:pt idx="33">
                  <c:v>7.0464323851964167E-4</c:v>
                </c:pt>
                <c:pt idx="34">
                  <c:v>7.2678427247235638E-4</c:v>
                </c:pt>
                <c:pt idx="35">
                  <c:v>7.4856702704701589E-4</c:v>
                </c:pt>
                <c:pt idx="36">
                  <c:v>7.7987190075749628E-4</c:v>
                </c:pt>
                <c:pt idx="37">
                  <c:v>8.3274726389072243E-4</c:v>
                </c:pt>
                <c:pt idx="38">
                  <c:v>9.036962747270322E-4</c:v>
                </c:pt>
                <c:pt idx="39">
                  <c:v>9.8451139368121326E-4</c:v>
                </c:pt>
                <c:pt idx="40">
                  <c:v>1.0688221547812808E-3</c:v>
                </c:pt>
                <c:pt idx="41">
                  <c:v>1.1369836756532229E-3</c:v>
                </c:pt>
                <c:pt idx="42">
                  <c:v>1.1995367389437785E-3</c:v>
                </c:pt>
                <c:pt idx="43">
                  <c:v>1.2606835598906205E-3</c:v>
                </c:pt>
                <c:pt idx="44">
                  <c:v>1.3272141964326412E-3</c:v>
                </c:pt>
                <c:pt idx="45">
                  <c:v>1.402138333782822E-3</c:v>
                </c:pt>
                <c:pt idx="46">
                  <c:v>1.4864202612430693E-3</c:v>
                </c:pt>
                <c:pt idx="47">
                  <c:v>1.5776637356993241E-3</c:v>
                </c:pt>
                <c:pt idx="48">
                  <c:v>1.6785055225081538E-3</c:v>
                </c:pt>
                <c:pt idx="49">
                  <c:v>1.7907994074988457E-3</c:v>
                </c:pt>
                <c:pt idx="50">
                  <c:v>1.9130787074113009E-3</c:v>
                </c:pt>
                <c:pt idx="51">
                  <c:v>2.0397133309219364E-3</c:v>
                </c:pt>
                <c:pt idx="52">
                  <c:v>2.1627440288976099E-3</c:v>
                </c:pt>
                <c:pt idx="53">
                  <c:v>2.2770749001075783E-3</c:v>
                </c:pt>
                <c:pt idx="54">
                  <c:v>2.3804605048239262E-3</c:v>
                </c:pt>
                <c:pt idx="55">
                  <c:v>2.4734084043616282E-3</c:v>
                </c:pt>
                <c:pt idx="56">
                  <c:v>2.5593522620949135E-3</c:v>
                </c:pt>
                <c:pt idx="57">
                  <c:v>2.6411931781394316E-3</c:v>
                </c:pt>
                <c:pt idx="58">
                  <c:v>2.7216952579281494E-3</c:v>
                </c:pt>
                <c:pt idx="59">
                  <c:v>2.8061066993572623E-3</c:v>
                </c:pt>
                <c:pt idx="60">
                  <c:v>2.9028345692201775E-3</c:v>
                </c:pt>
                <c:pt idx="61">
                  <c:v>3.0684273470843759E-3</c:v>
                </c:pt>
                <c:pt idx="62">
                  <c:v>3.2675133588261442E-3</c:v>
                </c:pt>
                <c:pt idx="63">
                  <c:v>3.5052217829604094E-3</c:v>
                </c:pt>
                <c:pt idx="64">
                  <c:v>3.7809568730078364E-3</c:v>
                </c:pt>
                <c:pt idx="65">
                  <c:v>4.0894430574633898E-3</c:v>
                </c:pt>
                <c:pt idx="66">
                  <c:v>4.4274217394391739E-3</c:v>
                </c:pt>
                <c:pt idx="67">
                  <c:v>4.7948292742285518E-3</c:v>
                </c:pt>
                <c:pt idx="68">
                  <c:v>5.1936730473943031E-3</c:v>
                </c:pt>
                <c:pt idx="69">
                  <c:v>5.6259259916728224E-3</c:v>
                </c:pt>
                <c:pt idx="70">
                  <c:v>6.0943000038335363E-3</c:v>
                </c:pt>
                <c:pt idx="71">
                  <c:v>6.603785184471838E-3</c:v>
                </c:pt>
                <c:pt idx="72">
                  <c:v>7.1613572940748419E-3</c:v>
                </c:pt>
                <c:pt idx="73">
                  <c:v>7.7771845502924335E-3</c:v>
                </c:pt>
                <c:pt idx="74">
                  <c:v>8.4578249426717871E-3</c:v>
                </c:pt>
                <c:pt idx="75">
                  <c:v>9.2065320729711273E-3</c:v>
                </c:pt>
                <c:pt idx="76">
                  <c:v>1.0048024588655672E-2</c:v>
                </c:pt>
                <c:pt idx="77">
                  <c:v>1.0996393187481707E-2</c:v>
                </c:pt>
                <c:pt idx="78">
                  <c:v>1.2075544840397478E-2</c:v>
                </c:pt>
                <c:pt idx="79">
                  <c:v>1.3461089038239771E-2</c:v>
                </c:pt>
                <c:pt idx="80">
                  <c:v>1.5175030293239449E-2</c:v>
                </c:pt>
                <c:pt idx="81">
                  <c:v>1.7270746196713822E-2</c:v>
                </c:pt>
                <c:pt idx="82">
                  <c:v>1.984389431050369E-2</c:v>
                </c:pt>
                <c:pt idx="83">
                  <c:v>2.2767841572637219E-2</c:v>
                </c:pt>
                <c:pt idx="84">
                  <c:v>2.6088719629281935E-2</c:v>
                </c:pt>
                <c:pt idx="85">
                  <c:v>3.0035477401169301E-2</c:v>
                </c:pt>
                <c:pt idx="86">
                  <c:v>3.4790948842313769E-2</c:v>
                </c:pt>
                <c:pt idx="87">
                  <c:v>4.046797688572968E-2</c:v>
                </c:pt>
                <c:pt idx="88">
                  <c:v>4.7235450244107427E-2</c:v>
                </c:pt>
                <c:pt idx="89">
                  <c:v>5.5236361518956188E-2</c:v>
                </c:pt>
                <c:pt idx="90">
                  <c:v>6.453278022205243E-2</c:v>
                </c:pt>
                <c:pt idx="91">
                  <c:v>7.548179859190958E-2</c:v>
                </c:pt>
                <c:pt idx="92">
                  <c:v>8.7944533010838113E-2</c:v>
                </c:pt>
                <c:pt idx="93">
                  <c:v>0.10254207538375482</c:v>
                </c:pt>
                <c:pt idx="94">
                  <c:v>0.11975480368268969</c:v>
                </c:pt>
                <c:pt idx="95">
                  <c:v>0.14078148906916702</c:v>
                </c:pt>
                <c:pt idx="96">
                  <c:v>0.16623316720309533</c:v>
                </c:pt>
                <c:pt idx="97">
                  <c:v>0.19639181851293686</c:v>
                </c:pt>
                <c:pt idx="98">
                  <c:v>0.22855605386336594</c:v>
                </c:pt>
                <c:pt idx="99">
                  <c:v>0.26282799830744463</c:v>
                </c:pt>
                <c:pt idx="100">
                  <c:v>0.3003561546021693</c:v>
                </c:pt>
                <c:pt idx="101">
                  <c:v>0.3333902005279597</c:v>
                </c:pt>
                <c:pt idx="102">
                  <c:v>0.36687160397562596</c:v>
                </c:pt>
                <c:pt idx="103">
                  <c:v>0.40061101726099058</c:v>
                </c:pt>
                <c:pt idx="104">
                  <c:v>0.43445411257513999</c:v>
                </c:pt>
                <c:pt idx="105">
                  <c:v>0.46827602779204697</c:v>
                </c:pt>
                <c:pt idx="106">
                  <c:v>0.50197600688606303</c:v>
                </c:pt>
                <c:pt idx="107">
                  <c:v>0.53547432519593663</c:v>
                </c:pt>
                <c:pt idx="108">
                  <c:v>0.5687103504038995</c:v>
                </c:pt>
                <c:pt idx="109">
                  <c:v>0.60163929777671099</c:v>
                </c:pt>
                <c:pt idx="110">
                  <c:v>0.63423068600849875</c:v>
                </c:pt>
                <c:pt idx="111">
                  <c:v>0.66646530246455404</c:v>
                </c:pt>
                <c:pt idx="112">
                  <c:v>0.6983336803018545</c:v>
                </c:pt>
                <c:pt idx="113">
                  <c:v>0.73195241752806095</c:v>
                </c:pt>
                <c:pt idx="114">
                  <c:v>0.76022060946926628</c:v>
                </c:pt>
                <c:pt idx="115">
                  <c:v>0.78688706567886557</c:v>
                </c:pt>
                <c:pt idx="116">
                  <c:v>0.81185226024538071</c:v>
                </c:pt>
                <c:pt idx="117">
                  <c:v>0.83504068630410766</c:v>
                </c:pt>
                <c:pt idx="118">
                  <c:v>0.85640220780748566</c:v>
                </c:pt>
                <c:pt idx="119">
                  <c:v>0.87591283125720287</c:v>
                </c:pt>
                <c:pt idx="120">
                  <c:v>0.89357480716392423</c:v>
                </c:pt>
              </c:numCache>
            </c:numRef>
          </c:val>
        </c:ser>
        <c:ser>
          <c:idx val="4"/>
          <c:order val="4"/>
          <c:tx>
            <c:strRef>
              <c:f>'AVÖ 2005R exakt'!$M$4</c:f>
              <c:strCache>
                <c:ptCount val="1"/>
                <c:pt idx="0">
                  <c:v>qEinzel(y)</c:v>
                </c:pt>
              </c:strCache>
            </c:strRef>
          </c:tx>
          <c:spPr>
            <a:ln>
              <a:solidFill>
                <a:schemeClr val="accent2"/>
              </a:solidFill>
              <a:prstDash val="sysDot"/>
            </a:ln>
          </c:spPr>
          <c:marker>
            <c:symbol val="none"/>
          </c:marker>
          <c:val>
            <c:numRef>
              <c:f>'AVÖ 2005R exakt'!$M$5:$M$125</c:f>
              <c:numCache>
                <c:formatCode>0.000000</c:formatCode>
                <c:ptCount val="121"/>
                <c:pt idx="0">
                  <c:v>1.2338798764444481E-2</c:v>
                </c:pt>
                <c:pt idx="1">
                  <c:v>1.0231446406385877E-3</c:v>
                </c:pt>
                <c:pt idx="2">
                  <c:v>6.303816550725915E-4</c:v>
                </c:pt>
                <c:pt idx="3">
                  <c:v>3.761478798418777E-4</c:v>
                </c:pt>
                <c:pt idx="4">
                  <c:v>2.7148732176565448E-4</c:v>
                </c:pt>
                <c:pt idx="5">
                  <c:v>2.2287261137243522E-4</c:v>
                </c:pt>
                <c:pt idx="6">
                  <c:v>2.1082437148393023E-4</c:v>
                </c:pt>
                <c:pt idx="7">
                  <c:v>2.0751415248497702E-4</c:v>
                </c:pt>
                <c:pt idx="8">
                  <c:v>1.860852377884598E-4</c:v>
                </c:pt>
                <c:pt idx="9">
                  <c:v>1.688079379745756E-4</c:v>
                </c:pt>
                <c:pt idx="10">
                  <c:v>1.6092458787751539E-4</c:v>
                </c:pt>
                <c:pt idx="11">
                  <c:v>1.5795235750352751E-4</c:v>
                </c:pt>
                <c:pt idx="12">
                  <c:v>1.5986026066620802E-4</c:v>
                </c:pt>
                <c:pt idx="13">
                  <c:v>1.7870482970667808E-4</c:v>
                </c:pt>
                <c:pt idx="14">
                  <c:v>2.2075861355628159E-4</c:v>
                </c:pt>
                <c:pt idx="15">
                  <c:v>2.6417353095497295E-4</c:v>
                </c:pt>
                <c:pt idx="16">
                  <c:v>3.0211931294515964E-4</c:v>
                </c:pt>
                <c:pt idx="17">
                  <c:v>3.4714605580327276E-4</c:v>
                </c:pt>
                <c:pt idx="18">
                  <c:v>3.7656141837469597E-4</c:v>
                </c:pt>
                <c:pt idx="19">
                  <c:v>3.6871404828742258E-4</c:v>
                </c:pt>
                <c:pt idx="20">
                  <c:v>3.4188040882284697E-4</c:v>
                </c:pt>
                <c:pt idx="21">
                  <c:v>3.1576114423677049E-4</c:v>
                </c:pt>
                <c:pt idx="22">
                  <c:v>2.9522026953170209E-4</c:v>
                </c:pt>
                <c:pt idx="23">
                  <c:v>2.7249116203557981E-4</c:v>
                </c:pt>
                <c:pt idx="24">
                  <c:v>2.5174136646253007E-4</c:v>
                </c:pt>
                <c:pt idx="25">
                  <c:v>2.4378838875403839E-4</c:v>
                </c:pt>
                <c:pt idx="26">
                  <c:v>2.4549518947656647E-4</c:v>
                </c:pt>
                <c:pt idx="27">
                  <c:v>2.4715447362905359E-4</c:v>
                </c:pt>
                <c:pt idx="28">
                  <c:v>2.4777369741250965E-4</c:v>
                </c:pt>
                <c:pt idx="29">
                  <c:v>2.4736000000000002E-4</c:v>
                </c:pt>
                <c:pt idx="30">
                  <c:v>2.5027034004036064E-4</c:v>
                </c:pt>
                <c:pt idx="31">
                  <c:v>2.6584265150199604E-4</c:v>
                </c:pt>
                <c:pt idx="32">
                  <c:v>2.8972577985594388E-4</c:v>
                </c:pt>
                <c:pt idx="33">
                  <c:v>3.1972842916909092E-4</c:v>
                </c:pt>
                <c:pt idx="34">
                  <c:v>3.4404111162396702E-4</c:v>
                </c:pt>
                <c:pt idx="35">
                  <c:v>3.6029212281365E-4</c:v>
                </c:pt>
                <c:pt idx="36">
                  <c:v>3.7937920245758059E-4</c:v>
                </c:pt>
                <c:pt idx="37">
                  <c:v>4.1141196715027288E-4</c:v>
                </c:pt>
                <c:pt idx="38">
                  <c:v>4.5333730618295377E-4</c:v>
                </c:pt>
                <c:pt idx="39">
                  <c:v>4.9978662486127264E-4</c:v>
                </c:pt>
                <c:pt idx="40">
                  <c:v>5.4850367472535837E-4</c:v>
                </c:pt>
                <c:pt idx="41">
                  <c:v>5.8714063975637244E-4</c:v>
                </c:pt>
                <c:pt idx="42">
                  <c:v>6.2267289397804502E-4</c:v>
                </c:pt>
                <c:pt idx="43">
                  <c:v>6.566939894928547E-4</c:v>
                </c:pt>
                <c:pt idx="44">
                  <c:v>6.889442264393854E-4</c:v>
                </c:pt>
                <c:pt idx="45">
                  <c:v>7.2313792153497398E-4</c:v>
                </c:pt>
                <c:pt idx="46">
                  <c:v>7.6459745053383094E-4</c:v>
                </c:pt>
                <c:pt idx="47">
                  <c:v>8.1150412789635735E-4</c:v>
                </c:pt>
                <c:pt idx="48">
                  <c:v>8.579307978285282E-4</c:v>
                </c:pt>
                <c:pt idx="49">
                  <c:v>9.0222665858190126E-4</c:v>
                </c:pt>
                <c:pt idx="50">
                  <c:v>9.4718471919365992E-4</c:v>
                </c:pt>
                <c:pt idx="51">
                  <c:v>9.9058846184921288E-4</c:v>
                </c:pt>
                <c:pt idx="52">
                  <c:v>1.0297033652560165E-3</c:v>
                </c:pt>
                <c:pt idx="53">
                  <c:v>1.0620797689824906E-3</c:v>
                </c:pt>
                <c:pt idx="54">
                  <c:v>1.0884407391607239E-3</c:v>
                </c:pt>
                <c:pt idx="55">
                  <c:v>1.1108807339942229E-3</c:v>
                </c:pt>
                <c:pt idx="56">
                  <c:v>1.1306376412832252E-3</c:v>
                </c:pt>
                <c:pt idx="57">
                  <c:v>1.146635107668528E-3</c:v>
                </c:pt>
                <c:pt idx="58">
                  <c:v>1.1604381097676019E-3</c:v>
                </c:pt>
                <c:pt idx="59">
                  <c:v>1.1766078227240264E-3</c:v>
                </c:pt>
                <c:pt idx="60">
                  <c:v>1.2000011752432674E-3</c:v>
                </c:pt>
                <c:pt idx="61">
                  <c:v>1.2612174727400889E-3</c:v>
                </c:pt>
                <c:pt idx="62">
                  <c:v>1.3369409637999708E-3</c:v>
                </c:pt>
                <c:pt idx="63">
                  <c:v>1.4279092326938347E-3</c:v>
                </c:pt>
                <c:pt idx="64">
                  <c:v>1.5338387669672588E-3</c:v>
                </c:pt>
                <c:pt idx="65">
                  <c:v>1.6538009093748304E-3</c:v>
                </c:pt>
                <c:pt idx="66">
                  <c:v>1.7984304186500018E-3</c:v>
                </c:pt>
                <c:pt idx="67">
                  <c:v>1.9640274931105851E-3</c:v>
                </c:pt>
                <c:pt idx="68">
                  <c:v>2.1468504340308643E-3</c:v>
                </c:pt>
                <c:pt idx="69">
                  <c:v>2.3376335137914217E-3</c:v>
                </c:pt>
                <c:pt idx="70">
                  <c:v>2.5494485299351988E-3</c:v>
                </c:pt>
                <c:pt idx="71">
                  <c:v>2.7832556025787483E-3</c:v>
                </c:pt>
                <c:pt idx="72">
                  <c:v>3.0577653787976994E-3</c:v>
                </c:pt>
                <c:pt idx="73">
                  <c:v>3.3780059515314148E-3</c:v>
                </c:pt>
                <c:pt idx="74">
                  <c:v>3.7639421759507064E-3</c:v>
                </c:pt>
                <c:pt idx="75">
                  <c:v>4.2226336776575637E-3</c:v>
                </c:pt>
                <c:pt idx="76">
                  <c:v>4.7483419914219338E-3</c:v>
                </c:pt>
                <c:pt idx="77">
                  <c:v>5.3489366124597482E-3</c:v>
                </c:pt>
                <c:pt idx="78">
                  <c:v>6.0336203746913491E-3</c:v>
                </c:pt>
                <c:pt idx="79">
                  <c:v>6.8343381259727033E-3</c:v>
                </c:pt>
                <c:pt idx="80">
                  <c:v>7.798690249039608E-3</c:v>
                </c:pt>
                <c:pt idx="81">
                  <c:v>8.9730557778059262E-3</c:v>
                </c:pt>
                <c:pt idx="82">
                  <c:v>1.0370550313719598E-2</c:v>
                </c:pt>
                <c:pt idx="83">
                  <c:v>1.2087263009084387E-2</c:v>
                </c:pt>
                <c:pt idx="84">
                  <c:v>1.4236351971734134E-2</c:v>
                </c:pt>
                <c:pt idx="85">
                  <c:v>1.6894640890223099E-2</c:v>
                </c:pt>
                <c:pt idx="86">
                  <c:v>2.0230300268235551E-2</c:v>
                </c:pt>
                <c:pt idx="87">
                  <c:v>2.4303697190983714E-2</c:v>
                </c:pt>
                <c:pt idx="88">
                  <c:v>2.9325062836892603E-2</c:v>
                </c:pt>
                <c:pt idx="89">
                  <c:v>3.5594403453631067E-2</c:v>
                </c:pt>
                <c:pt idx="90">
                  <c:v>4.326161161804163E-2</c:v>
                </c:pt>
                <c:pt idx="91">
                  <c:v>5.2529119167391197E-2</c:v>
                </c:pt>
                <c:pt idx="92">
                  <c:v>6.3643517887597312E-2</c:v>
                </c:pt>
                <c:pt idx="93">
                  <c:v>7.6690804257914968E-2</c:v>
                </c:pt>
                <c:pt idx="94">
                  <c:v>9.1630355699208091E-2</c:v>
                </c:pt>
                <c:pt idx="95">
                  <c:v>0.10830258853964993</c:v>
                </c:pt>
                <c:pt idx="96">
                  <c:v>0.12779799581651294</c:v>
                </c:pt>
                <c:pt idx="97">
                  <c:v>0.15064591049747583</c:v>
                </c:pt>
                <c:pt idx="98">
                  <c:v>0.17682749279414087</c:v>
                </c:pt>
                <c:pt idx="99">
                  <c:v>0.2065418038488806</c:v>
                </c:pt>
                <c:pt idx="100">
                  <c:v>0.23971328891578011</c:v>
                </c:pt>
                <c:pt idx="101">
                  <c:v>0.26943371703979574</c:v>
                </c:pt>
                <c:pt idx="102">
                  <c:v>0.30018940653676512</c:v>
                </c:pt>
                <c:pt idx="103">
                  <c:v>0.3318029448752367</c:v>
                </c:pt>
                <c:pt idx="104">
                  <c:v>0.36412068047714535</c:v>
                </c:pt>
                <c:pt idx="105">
                  <c:v>0.39700444152634506</c:v>
                </c:pt>
                <c:pt idx="106">
                  <c:v>0.43032379673663829</c:v>
                </c:pt>
                <c:pt idx="107">
                  <c:v>0.46396135742415728</c:v>
                </c:pt>
                <c:pt idx="108">
                  <c:v>0.49781319512674604</c:v>
                </c:pt>
                <c:pt idx="109">
                  <c:v>0.5317879037752764</c:v>
                </c:pt>
                <c:pt idx="110">
                  <c:v>0.565806299141423</c:v>
                </c:pt>
                <c:pt idx="111">
                  <c:v>0.59980059463875113</c:v>
                </c:pt>
                <c:pt idx="112">
                  <c:v>0.63371367049216287</c:v>
                </c:pt>
                <c:pt idx="113">
                  <c:v>0.67272954227432635</c:v>
                </c:pt>
                <c:pt idx="114">
                  <c:v>0.70458873968051938</c:v>
                </c:pt>
                <c:pt idx="115">
                  <c:v>0.73496061972678894</c:v>
                </c:pt>
                <c:pt idx="116">
                  <c:v>0.76366580828839603</c:v>
                </c:pt>
                <c:pt idx="117">
                  <c:v>0.79055586354721585</c:v>
                </c:pt>
                <c:pt idx="118">
                  <c:v>0.81551661506916251</c:v>
                </c:pt>
                <c:pt idx="119">
                  <c:v>0.83847049857376899</c:v>
                </c:pt>
                <c:pt idx="120">
                  <c:v>0.85937771722245282</c:v>
                </c:pt>
              </c:numCache>
            </c:numRef>
          </c:val>
        </c:ser>
        <c:ser>
          <c:idx val="5"/>
          <c:order val="5"/>
          <c:tx>
            <c:strRef>
              <c:f>'AVÖ 2005R exakt'!$N$4</c:f>
              <c:strCache>
                <c:ptCount val="1"/>
                <c:pt idx="0">
                  <c:v>qGruppe(y)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'AVÖ 2005R exakt'!$N$5:$N$125</c:f>
              <c:numCache>
                <c:formatCode>0.000000</c:formatCode>
                <c:ptCount val="121"/>
                <c:pt idx="0">
                  <c:v>1.2338798764444481E-2</c:v>
                </c:pt>
                <c:pt idx="1">
                  <c:v>1.0231446406385877E-3</c:v>
                </c:pt>
                <c:pt idx="2">
                  <c:v>6.303816550725915E-4</c:v>
                </c:pt>
                <c:pt idx="3">
                  <c:v>3.761478798418777E-4</c:v>
                </c:pt>
                <c:pt idx="4">
                  <c:v>2.7148732176565448E-4</c:v>
                </c:pt>
                <c:pt idx="5">
                  <c:v>2.2287261137243522E-4</c:v>
                </c:pt>
                <c:pt idx="6">
                  <c:v>2.1082437148393023E-4</c:v>
                </c:pt>
                <c:pt idx="7">
                  <c:v>2.0751415248497702E-4</c:v>
                </c:pt>
                <c:pt idx="8">
                  <c:v>1.860852377884598E-4</c:v>
                </c:pt>
                <c:pt idx="9">
                  <c:v>1.688079379745756E-4</c:v>
                </c:pt>
                <c:pt idx="10">
                  <c:v>1.6092458787751539E-4</c:v>
                </c:pt>
                <c:pt idx="11">
                  <c:v>1.5795235750352751E-4</c:v>
                </c:pt>
                <c:pt idx="12">
                  <c:v>1.5986026066620802E-4</c:v>
                </c:pt>
                <c:pt idx="13">
                  <c:v>1.7870482970667808E-4</c:v>
                </c:pt>
                <c:pt idx="14">
                  <c:v>2.2075861355628159E-4</c:v>
                </c:pt>
                <c:pt idx="15">
                  <c:v>2.6417353095497295E-4</c:v>
                </c:pt>
                <c:pt idx="16">
                  <c:v>3.0211931294515964E-4</c:v>
                </c:pt>
                <c:pt idx="17">
                  <c:v>3.4714605580327276E-4</c:v>
                </c:pt>
                <c:pt idx="18">
                  <c:v>3.7656141837469597E-4</c:v>
                </c:pt>
                <c:pt idx="19">
                  <c:v>3.6871404828742258E-4</c:v>
                </c:pt>
                <c:pt idx="20">
                  <c:v>3.4188040882284697E-4</c:v>
                </c:pt>
                <c:pt idx="21">
                  <c:v>3.1576114423677049E-4</c:v>
                </c:pt>
                <c:pt idx="22">
                  <c:v>2.9522026953170209E-4</c:v>
                </c:pt>
                <c:pt idx="23">
                  <c:v>2.7249116203557981E-4</c:v>
                </c:pt>
                <c:pt idx="24">
                  <c:v>2.5174136646253007E-4</c:v>
                </c:pt>
                <c:pt idx="25">
                  <c:v>2.4378838875403839E-4</c:v>
                </c:pt>
                <c:pt idx="26">
                  <c:v>2.4549518947656647E-4</c:v>
                </c:pt>
                <c:pt idx="27">
                  <c:v>2.4715447362905359E-4</c:v>
                </c:pt>
                <c:pt idx="28">
                  <c:v>2.4777369741250965E-4</c:v>
                </c:pt>
                <c:pt idx="29">
                  <c:v>2.4736000000000002E-4</c:v>
                </c:pt>
                <c:pt idx="30">
                  <c:v>2.5027034004036064E-4</c:v>
                </c:pt>
                <c:pt idx="31">
                  <c:v>2.6584265150199604E-4</c:v>
                </c:pt>
                <c:pt idx="32">
                  <c:v>2.8972577985594388E-4</c:v>
                </c:pt>
                <c:pt idx="33">
                  <c:v>3.1972842916909092E-4</c:v>
                </c:pt>
                <c:pt idx="34">
                  <c:v>3.4404111162396702E-4</c:v>
                </c:pt>
                <c:pt idx="35">
                  <c:v>3.6029212281365E-4</c:v>
                </c:pt>
                <c:pt idx="36">
                  <c:v>3.7937920245758059E-4</c:v>
                </c:pt>
                <c:pt idx="37">
                  <c:v>4.1141196715027288E-4</c:v>
                </c:pt>
                <c:pt idx="38">
                  <c:v>4.5333730618295377E-4</c:v>
                </c:pt>
                <c:pt idx="39">
                  <c:v>4.9978662486127264E-4</c:v>
                </c:pt>
                <c:pt idx="40">
                  <c:v>5.4850367472535837E-4</c:v>
                </c:pt>
                <c:pt idx="41">
                  <c:v>5.9021613834557259E-4</c:v>
                </c:pt>
                <c:pt idx="42">
                  <c:v>6.2930134736555318E-4</c:v>
                </c:pt>
                <c:pt idx="43">
                  <c:v>6.6735180997806655E-4</c:v>
                </c:pt>
                <c:pt idx="44">
                  <c:v>7.0410099942105181E-4</c:v>
                </c:pt>
                <c:pt idx="45">
                  <c:v>7.4336127018807059E-4</c:v>
                </c:pt>
                <c:pt idx="46">
                  <c:v>7.9069922556929638E-4</c:v>
                </c:pt>
                <c:pt idx="47">
                  <c:v>8.4439140044794661E-4</c:v>
                </c:pt>
                <c:pt idx="48">
                  <c:v>8.9837610686901591E-4</c:v>
                </c:pt>
                <c:pt idx="49">
                  <c:v>9.5094689814532389E-4</c:v>
                </c:pt>
                <c:pt idx="50">
                  <c:v>1.0050682298110502E-3</c:v>
                </c:pt>
                <c:pt idx="51">
                  <c:v>1.0584344263117156E-3</c:v>
                </c:pt>
                <c:pt idx="52">
                  <c:v>1.1081192369178209E-3</c:v>
                </c:pt>
                <c:pt idx="53">
                  <c:v>1.1514194201380766E-3</c:v>
                </c:pt>
                <c:pt idx="54">
                  <c:v>1.1890126634591747E-3</c:v>
                </c:pt>
                <c:pt idx="55">
                  <c:v>1.223102359163027E-3</c:v>
                </c:pt>
                <c:pt idx="56">
                  <c:v>1.25500778182438E-3</c:v>
                </c:pt>
                <c:pt idx="57">
                  <c:v>1.2834994258391756E-3</c:v>
                </c:pt>
                <c:pt idx="58">
                  <c:v>1.3102859874202007E-3</c:v>
                </c:pt>
                <c:pt idx="59">
                  <c:v>1.3405485126902407E-3</c:v>
                </c:pt>
                <c:pt idx="60">
                  <c:v>1.3800013515297574E-3</c:v>
                </c:pt>
                <c:pt idx="61">
                  <c:v>1.450185223276963E-3</c:v>
                </c:pt>
                <c:pt idx="62">
                  <c:v>1.5365724184422276E-3</c:v>
                </c:pt>
                <c:pt idx="63">
                  <c:v>1.6399151103142304E-3</c:v>
                </c:pt>
                <c:pt idx="64">
                  <c:v>1.7597653337698758E-3</c:v>
                </c:pt>
                <c:pt idx="65">
                  <c:v>1.8949125566813014E-3</c:v>
                </c:pt>
                <c:pt idx="66">
                  <c:v>2.0573586455172295E-3</c:v>
                </c:pt>
                <c:pt idx="67">
                  <c:v>2.2426285107367671E-3</c:v>
                </c:pt>
                <c:pt idx="68">
                  <c:v>2.4462000015929137E-3</c:v>
                </c:pt>
                <c:pt idx="69">
                  <c:v>2.6572869459094385E-3</c:v>
                </c:pt>
                <c:pt idx="70">
                  <c:v>2.8905234008319344E-3</c:v>
                </c:pt>
                <c:pt idx="71">
                  <c:v>3.1466842402668557E-3</c:v>
                </c:pt>
                <c:pt idx="72">
                  <c:v>3.4465236104881947E-3</c:v>
                </c:pt>
                <c:pt idx="73">
                  <c:v>3.7951378354526741E-3</c:v>
                </c:pt>
                <c:pt idx="74">
                  <c:v>4.2142390384175216E-3</c:v>
                </c:pt>
                <c:pt idx="75">
                  <c:v>4.7107916473994914E-3</c:v>
                </c:pt>
                <c:pt idx="76">
                  <c:v>5.2773775219774645E-3</c:v>
                </c:pt>
                <c:pt idx="77">
                  <c:v>5.9217078729538967E-3</c:v>
                </c:pt>
                <c:pt idx="78">
                  <c:v>6.6528046375532706E-3</c:v>
                </c:pt>
                <c:pt idx="79">
                  <c:v>7.5044795786962052E-3</c:v>
                </c:pt>
                <c:pt idx="80">
                  <c:v>8.5270584892800996E-3</c:v>
                </c:pt>
                <c:pt idx="81">
                  <c:v>9.768624567118708E-3</c:v>
                </c:pt>
                <c:pt idx="82">
                  <c:v>1.1240304884118727E-2</c:v>
                </c:pt>
                <c:pt idx="83">
                  <c:v>1.304249787454226E-2</c:v>
                </c:pt>
                <c:pt idx="84">
                  <c:v>1.5292081443795317E-2</c:v>
                </c:pt>
                <c:pt idx="85">
                  <c:v>1.8064899384610453E-2</c:v>
                </c:pt>
                <c:pt idx="86">
                  <c:v>2.1532576732893209E-2</c:v>
                </c:pt>
                <c:pt idx="87">
                  <c:v>2.5749335137178916E-2</c:v>
                </c:pt>
                <c:pt idx="88">
                  <c:v>3.0926428208550301E-2</c:v>
                </c:pt>
                <c:pt idx="89">
                  <c:v>3.7365496908482322E-2</c:v>
                </c:pt>
                <c:pt idx="90">
                  <c:v>4.5205859144066454E-2</c:v>
                </c:pt>
                <c:pt idx="91">
                  <c:v>5.4639069138595231E-2</c:v>
                </c:pt>
                <c:pt idx="92">
                  <c:v>6.5899141373589723E-2</c:v>
                </c:pt>
                <c:pt idx="93">
                  <c:v>7.9050639724141045E-2</c:v>
                </c:pt>
                <c:pt idx="94">
                  <c:v>9.4027456062914697E-2</c:v>
                </c:pt>
                <c:pt idx="95">
                  <c:v>0.11064362702555054</c:v>
                </c:pt>
                <c:pt idx="96">
                  <c:v>0.12998851914557125</c:v>
                </c:pt>
                <c:pt idx="97">
                  <c:v>0.15256492018251686</c:v>
                </c:pt>
                <c:pt idx="98">
                  <c:v>0.17831511851793524</c:v>
                </c:pt>
                <c:pt idx="99">
                  <c:v>0.2074022571753435</c:v>
                </c:pt>
                <c:pt idx="100">
                  <c:v>0.23971328891578011</c:v>
                </c:pt>
                <c:pt idx="101">
                  <c:v>0.26943371703979574</c:v>
                </c:pt>
                <c:pt idx="102">
                  <c:v>0.30018940653676512</c:v>
                </c:pt>
                <c:pt idx="103">
                  <c:v>0.3318029448752367</c:v>
                </c:pt>
                <c:pt idx="104">
                  <c:v>0.36412068047714535</c:v>
                </c:pt>
                <c:pt idx="105">
                  <c:v>0.39700444152634506</c:v>
                </c:pt>
                <c:pt idx="106">
                  <c:v>0.43032379673663829</c:v>
                </c:pt>
                <c:pt idx="107">
                  <c:v>0.46396135742415728</c:v>
                </c:pt>
                <c:pt idx="108">
                  <c:v>0.49781319512674604</c:v>
                </c:pt>
                <c:pt idx="109">
                  <c:v>0.5317879037752764</c:v>
                </c:pt>
                <c:pt idx="110">
                  <c:v>0.565806299141423</c:v>
                </c:pt>
                <c:pt idx="111">
                  <c:v>0.59980059463875113</c:v>
                </c:pt>
                <c:pt idx="112">
                  <c:v>0.63371367049216287</c:v>
                </c:pt>
                <c:pt idx="113">
                  <c:v>0.67272954227432635</c:v>
                </c:pt>
                <c:pt idx="114">
                  <c:v>0.70458873968051938</c:v>
                </c:pt>
                <c:pt idx="115">
                  <c:v>0.73496061972678894</c:v>
                </c:pt>
                <c:pt idx="116">
                  <c:v>0.76366580828839603</c:v>
                </c:pt>
                <c:pt idx="117">
                  <c:v>0.79055586354721585</c:v>
                </c:pt>
                <c:pt idx="118">
                  <c:v>0.81551661506916251</c:v>
                </c:pt>
                <c:pt idx="119">
                  <c:v>0.83847049857376899</c:v>
                </c:pt>
                <c:pt idx="120">
                  <c:v>0.85937771722245282</c:v>
                </c:pt>
              </c:numCache>
            </c:numRef>
          </c:val>
        </c:ser>
        <c:marker val="1"/>
        <c:axId val="82713600"/>
        <c:axId val="82723584"/>
      </c:lineChart>
      <c:catAx>
        <c:axId val="82713600"/>
        <c:scaling>
          <c:orientation val="minMax"/>
        </c:scaling>
        <c:axPos val="b"/>
        <c:majorGridlines>
          <c:spPr>
            <a:ln w="0" cap="rnd">
              <a:prstDash val="sysDot"/>
            </a:ln>
          </c:spPr>
        </c:majorGridlines>
        <c:numFmt formatCode="General" sourceLinked="1"/>
        <c:majorTickMark val="cross"/>
        <c:minorTickMark val="in"/>
        <c:tickLblPos val="high"/>
        <c:txPr>
          <a:bodyPr rot="0" vert="horz" anchor="t" anchorCtr="1"/>
          <a:lstStyle/>
          <a:p>
            <a:pPr>
              <a:defRPr sz="1200" baseline="0"/>
            </a:pPr>
            <a:endParaRPr lang="de-DE"/>
          </a:p>
        </c:txPr>
        <c:crossAx val="82723584"/>
        <c:crosses val="autoZero"/>
        <c:auto val="1"/>
        <c:lblAlgn val="ctr"/>
        <c:lblOffset val="100"/>
        <c:tickLblSkip val="10"/>
        <c:tickMarkSkip val="10"/>
      </c:catAx>
      <c:valAx>
        <c:axId val="82723584"/>
        <c:scaling>
          <c:logBase val="10"/>
          <c:orientation val="minMax"/>
        </c:scaling>
        <c:axPos val="l"/>
        <c:majorGridlines/>
        <c:minorGridlines>
          <c:spPr>
            <a:ln w="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ysDot"/>
            </a:ln>
          </c:spPr>
        </c:minorGridlines>
        <c:numFmt formatCode="0.E+00" sourceLinked="0"/>
        <c:majorTickMark val="none"/>
        <c:tickLblPos val="nextTo"/>
        <c:txPr>
          <a:bodyPr/>
          <a:lstStyle/>
          <a:p>
            <a:pPr>
              <a:defRPr sz="1200" baseline="0"/>
            </a:pPr>
            <a:endParaRPr lang="de-DE"/>
          </a:p>
        </c:txPr>
        <c:crossAx val="827136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5512217264776562"/>
          <c:y val="0.65277264760510012"/>
          <c:w val="0.30019104593983181"/>
          <c:h val="0.24264548292410254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200" baseline="0"/>
          </a:pPr>
          <a:endParaRPr lang="de-DE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/>
            </a:pPr>
            <a:r>
              <a:rPr lang="de-AT"/>
              <a:t>Anfangstrend</a:t>
            </a:r>
          </a:p>
        </c:rich>
      </c:tx>
    </c:title>
    <c:plotArea>
      <c:layout>
        <c:manualLayout>
          <c:layoutTarget val="inner"/>
          <c:xMode val="edge"/>
          <c:yMode val="edge"/>
          <c:x val="0.12874152014919421"/>
          <c:y val="0.15007403144374395"/>
          <c:w val="0.8351294611879847"/>
          <c:h val="0.82262815985211168"/>
        </c:manualLayout>
      </c:layout>
      <c:lineChart>
        <c:grouping val="standard"/>
        <c:ser>
          <c:idx val="2"/>
          <c:order val="0"/>
          <c:tx>
            <c:strRef>
              <c:f>'AVÖ 2005R exakt Unisex'!$D$4</c:f>
              <c:strCache>
                <c:ptCount val="1"/>
                <c:pt idx="0">
                  <c:v>Anfangstrend U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'AVÖ 2005R exakt Unisex'!$A$5:$A$125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 Unisex'!$D$5:$D$125</c:f>
              <c:numCache>
                <c:formatCode>0.000000</c:formatCode>
                <c:ptCount val="121"/>
                <c:pt idx="0">
                  <c:v>5.0000000000000024E-2</c:v>
                </c:pt>
                <c:pt idx="1">
                  <c:v>5.0000000000000037E-2</c:v>
                </c:pt>
                <c:pt idx="2">
                  <c:v>5.0000000000000031E-2</c:v>
                </c:pt>
                <c:pt idx="3">
                  <c:v>4.9999999999999996E-2</c:v>
                </c:pt>
                <c:pt idx="4">
                  <c:v>4.9999999999999996E-2</c:v>
                </c:pt>
                <c:pt idx="5">
                  <c:v>0.05</c:v>
                </c:pt>
                <c:pt idx="6">
                  <c:v>0.05</c:v>
                </c:pt>
                <c:pt idx="7">
                  <c:v>4.9288566918845825E-2</c:v>
                </c:pt>
                <c:pt idx="8">
                  <c:v>4.6516257595613293E-2</c:v>
                </c:pt>
                <c:pt idx="9">
                  <c:v>4.4612687752027314E-2</c:v>
                </c:pt>
                <c:pt idx="10">
                  <c:v>4.3437682379431485E-2</c:v>
                </c:pt>
                <c:pt idx="11">
                  <c:v>4.2159912026332041E-2</c:v>
                </c:pt>
                <c:pt idx="12">
                  <c:v>4.0321446833661824E-2</c:v>
                </c:pt>
                <c:pt idx="13">
                  <c:v>3.9167361085112692E-2</c:v>
                </c:pt>
                <c:pt idx="14">
                  <c:v>3.8560787686914788E-2</c:v>
                </c:pt>
                <c:pt idx="15">
                  <c:v>3.7923857918707136E-2</c:v>
                </c:pt>
                <c:pt idx="16">
                  <c:v>3.6726380353113118E-2</c:v>
                </c:pt>
                <c:pt idx="17">
                  <c:v>3.4569251531859399E-2</c:v>
                </c:pt>
                <c:pt idx="18">
                  <c:v>3.2858904976688218E-2</c:v>
                </c:pt>
                <c:pt idx="19">
                  <c:v>3.1511074770630476E-2</c:v>
                </c:pt>
                <c:pt idx="20">
                  <c:v>3.056648990207423E-2</c:v>
                </c:pt>
                <c:pt idx="21">
                  <c:v>3.0501664839759971E-2</c:v>
                </c:pt>
                <c:pt idx="22">
                  <c:v>3.044047009529555E-2</c:v>
                </c:pt>
                <c:pt idx="23">
                  <c:v>3.0377636908177356E-2</c:v>
                </c:pt>
                <c:pt idx="24">
                  <c:v>3.0314531163128593E-2</c:v>
                </c:pt>
                <c:pt idx="25">
                  <c:v>3.0259680301247215E-2</c:v>
                </c:pt>
                <c:pt idx="26">
                  <c:v>3.0213644500134623E-2</c:v>
                </c:pt>
                <c:pt idx="27">
                  <c:v>3.0169445522135407E-2</c:v>
                </c:pt>
                <c:pt idx="28">
                  <c:v>3.0126446469437875E-2</c:v>
                </c:pt>
                <c:pt idx="29">
                  <c:v>3.0082266757530569E-2</c:v>
                </c:pt>
                <c:pt idx="30">
                  <c:v>3.003713066612524E-2</c:v>
                </c:pt>
                <c:pt idx="31">
                  <c:v>2.9994580048662473E-2</c:v>
                </c:pt>
                <c:pt idx="32">
                  <c:v>2.9949873781955266E-2</c:v>
                </c:pt>
                <c:pt idx="33">
                  <c:v>2.9904908959991962E-2</c:v>
                </c:pt>
                <c:pt idx="34">
                  <c:v>2.9855159350434989E-2</c:v>
                </c:pt>
                <c:pt idx="35">
                  <c:v>2.9801004712501356E-2</c:v>
                </c:pt>
                <c:pt idx="36">
                  <c:v>2.9745802915033794E-2</c:v>
                </c:pt>
                <c:pt idx="37">
                  <c:v>2.9691260952021035E-2</c:v>
                </c:pt>
                <c:pt idx="38">
                  <c:v>2.9636584822984202E-2</c:v>
                </c:pt>
                <c:pt idx="39">
                  <c:v>2.9581310262016325E-2</c:v>
                </c:pt>
                <c:pt idx="40">
                  <c:v>2.9525805020117656E-2</c:v>
                </c:pt>
                <c:pt idx="41">
                  <c:v>2.9470466993760394E-2</c:v>
                </c:pt>
                <c:pt idx="42">
                  <c:v>2.9414927053078754E-2</c:v>
                </c:pt>
                <c:pt idx="43">
                  <c:v>2.9359107032767499E-2</c:v>
                </c:pt>
                <c:pt idx="44">
                  <c:v>2.9302354052680939E-2</c:v>
                </c:pt>
                <c:pt idx="45">
                  <c:v>2.924523351803443E-2</c:v>
                </c:pt>
                <c:pt idx="46">
                  <c:v>2.9188603906363027E-2</c:v>
                </c:pt>
                <c:pt idx="47">
                  <c:v>2.9132275701137533E-2</c:v>
                </c:pt>
                <c:pt idx="48">
                  <c:v>2.9075207261565723E-2</c:v>
                </c:pt>
                <c:pt idx="49">
                  <c:v>2.9017261623000921E-2</c:v>
                </c:pt>
                <c:pt idx="50">
                  <c:v>2.8959065109952619E-2</c:v>
                </c:pt>
                <c:pt idx="51">
                  <c:v>2.8900765193831696E-2</c:v>
                </c:pt>
                <c:pt idx="52">
                  <c:v>2.884251215059469E-2</c:v>
                </c:pt>
                <c:pt idx="53">
                  <c:v>2.8784294281809657E-2</c:v>
                </c:pt>
                <c:pt idx="54">
                  <c:v>2.8726248288868009E-2</c:v>
                </c:pt>
                <c:pt idx="55">
                  <c:v>2.8668486434755832E-2</c:v>
                </c:pt>
                <c:pt idx="56">
                  <c:v>2.8610932574084483E-2</c:v>
                </c:pt>
                <c:pt idx="57">
                  <c:v>2.8553379463060725E-2</c:v>
                </c:pt>
                <c:pt idx="58">
                  <c:v>2.8495855723690774E-2</c:v>
                </c:pt>
                <c:pt idx="59">
                  <c:v>2.8438520015895159E-2</c:v>
                </c:pt>
                <c:pt idx="60">
                  <c:v>2.8381441805664032E-2</c:v>
                </c:pt>
                <c:pt idx="61">
                  <c:v>2.8318106001308387E-2</c:v>
                </c:pt>
                <c:pt idx="62">
                  <c:v>2.8254355489708127E-2</c:v>
                </c:pt>
                <c:pt idx="63">
                  <c:v>2.8223193626778637E-2</c:v>
                </c:pt>
                <c:pt idx="64">
                  <c:v>2.823143460990361E-2</c:v>
                </c:pt>
                <c:pt idx="65">
                  <c:v>2.8280371170259239E-2</c:v>
                </c:pt>
                <c:pt idx="66">
                  <c:v>2.8293193823009995E-2</c:v>
                </c:pt>
                <c:pt idx="67">
                  <c:v>2.8311927089804997E-2</c:v>
                </c:pt>
                <c:pt idx="68">
                  <c:v>2.8354028557295387E-2</c:v>
                </c:pt>
                <c:pt idx="69">
                  <c:v>2.8477184787073312E-2</c:v>
                </c:pt>
                <c:pt idx="70">
                  <c:v>2.8613275722319514E-2</c:v>
                </c:pt>
                <c:pt idx="71">
                  <c:v>2.8773345437525643E-2</c:v>
                </c:pt>
                <c:pt idx="72">
                  <c:v>2.8894343520534427E-2</c:v>
                </c:pt>
                <c:pt idx="73">
                  <c:v>2.898901471934354E-2</c:v>
                </c:pt>
                <c:pt idx="74">
                  <c:v>2.9028867302595483E-2</c:v>
                </c:pt>
                <c:pt idx="75">
                  <c:v>2.9040924706381352E-2</c:v>
                </c:pt>
                <c:pt idx="76">
                  <c:v>2.9052990497373549E-2</c:v>
                </c:pt>
                <c:pt idx="77">
                  <c:v>2.9064429555122243E-2</c:v>
                </c:pt>
                <c:pt idx="78">
                  <c:v>2.9068182761594868E-2</c:v>
                </c:pt>
                <c:pt idx="79">
                  <c:v>2.891509921894923E-2</c:v>
                </c:pt>
                <c:pt idx="80">
                  <c:v>2.861056399720429E-2</c:v>
                </c:pt>
                <c:pt idx="81">
                  <c:v>2.81647044046223E-2</c:v>
                </c:pt>
                <c:pt idx="82">
                  <c:v>2.7622532047491724E-2</c:v>
                </c:pt>
                <c:pt idx="83">
                  <c:v>2.6995462935333961E-2</c:v>
                </c:pt>
                <c:pt idx="84">
                  <c:v>2.62368859759128E-2</c:v>
                </c:pt>
                <c:pt idx="85">
                  <c:v>2.5360463658711828E-2</c:v>
                </c:pt>
                <c:pt idx="86">
                  <c:v>2.4354009081271794E-2</c:v>
                </c:pt>
                <c:pt idx="87">
                  <c:v>2.3239692386413466E-2</c:v>
                </c:pt>
                <c:pt idx="88">
                  <c:v>2.2022524128970131E-2</c:v>
                </c:pt>
                <c:pt idx="89">
                  <c:v>2.0760290919838383E-2</c:v>
                </c:pt>
                <c:pt idx="90">
                  <c:v>1.9516399267993832E-2</c:v>
                </c:pt>
                <c:pt idx="91">
                  <c:v>1.8282270774391575E-2</c:v>
                </c:pt>
                <c:pt idx="92">
                  <c:v>1.7092040344309195E-2</c:v>
                </c:pt>
                <c:pt idx="93">
                  <c:v>1.5929963482809957E-2</c:v>
                </c:pt>
                <c:pt idx="94">
                  <c:v>1.4806521056698899E-2</c:v>
                </c:pt>
                <c:pt idx="95">
                  <c:v>1.3699500972249225E-2</c:v>
                </c:pt>
                <c:pt idx="96">
                  <c:v>1.2516145836446019E-2</c:v>
                </c:pt>
                <c:pt idx="97">
                  <c:v>1.1288690369950604E-2</c:v>
                </c:pt>
                <c:pt idx="98">
                  <c:v>1.015948581981911E-2</c:v>
                </c:pt>
                <c:pt idx="99">
                  <c:v>9.1155104340108067E-3</c:v>
                </c:pt>
                <c:pt idx="100">
                  <c:v>8.1374413739061791E-3</c:v>
                </c:pt>
                <c:pt idx="101">
                  <c:v>7.2801265018959558E-3</c:v>
                </c:pt>
                <c:pt idx="102">
                  <c:v>6.5237802521132095E-3</c:v>
                </c:pt>
                <c:pt idx="103">
                  <c:v>5.8548647148630147E-3</c:v>
                </c:pt>
                <c:pt idx="104">
                  <c:v>5.2615271279864732E-3</c:v>
                </c:pt>
                <c:pt idx="105">
                  <c:v>4.733472020197557E-3</c:v>
                </c:pt>
                <c:pt idx="106">
                  <c:v>4.2618516269906414E-3</c:v>
                </c:pt>
                <c:pt idx="107">
                  <c:v>3.8391659162081808E-3</c:v>
                </c:pt>
                <c:pt idx="108">
                  <c:v>3.4591219113575319E-3</c:v>
                </c:pt>
                <c:pt idx="109">
                  <c:v>3.1164805083072492E-3</c:v>
                </c:pt>
                <c:pt idx="110">
                  <c:v>2.8068975473848445E-3</c:v>
                </c:pt>
                <c:pt idx="111">
                  <c:v>2.5267684267573525E-3</c:v>
                </c:pt>
                <c:pt idx="112">
                  <c:v>2.2730826417302042E-3</c:v>
                </c:pt>
                <c:pt idx="113">
                  <c:v>2.0428433423522957E-3</c:v>
                </c:pt>
                <c:pt idx="114">
                  <c:v>1.8344610605180367E-3</c:v>
                </c:pt>
                <c:pt idx="115">
                  <c:v>1.6459114307680624E-3</c:v>
                </c:pt>
                <c:pt idx="116">
                  <c:v>1.475560453504978E-3</c:v>
                </c:pt>
                <c:pt idx="117">
                  <c:v>1.3218982650606698E-3</c:v>
                </c:pt>
                <c:pt idx="118">
                  <c:v>1.1835113832222809E-3</c:v>
                </c:pt>
                <c:pt idx="119">
                  <c:v>1.0590688219273457E-3</c:v>
                </c:pt>
                <c:pt idx="120">
                  <c:v>9.4731703653932033E-4</c:v>
                </c:pt>
              </c:numCache>
            </c:numRef>
          </c:val>
        </c:ser>
        <c:ser>
          <c:idx val="3"/>
          <c:order val="1"/>
          <c:tx>
            <c:strRef>
              <c:f>'AVÖ 2005R exakt'!$D$4</c:f>
              <c:strCache>
                <c:ptCount val="1"/>
                <c:pt idx="0">
                  <c:v>Anfangstrend M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val>
            <c:numRef>
              <c:f>'AVÖ 2005R exakt'!$D$5:$D$125</c:f>
              <c:numCache>
                <c:formatCode>0.000000</c:formatCode>
                <c:ptCount val="121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4.8544846351029097E-2</c:v>
                </c:pt>
                <c:pt idx="13">
                  <c:v>4.71081810575084E-2</c:v>
                </c:pt>
                <c:pt idx="14">
                  <c:v>4.5472100620670697E-2</c:v>
                </c:pt>
                <c:pt idx="15">
                  <c:v>4.3282384072982696E-2</c:v>
                </c:pt>
                <c:pt idx="16">
                  <c:v>4.0633916845894097E-2</c:v>
                </c:pt>
                <c:pt idx="17">
                  <c:v>3.7322800889047006E-2</c:v>
                </c:pt>
                <c:pt idx="18">
                  <c:v>3.41904276276448E-2</c:v>
                </c:pt>
                <c:pt idx="19">
                  <c:v>3.1814566962463202E-2</c:v>
                </c:pt>
                <c:pt idx="20">
                  <c:v>3.0206580490176299E-2</c:v>
                </c:pt>
                <c:pt idx="21">
                  <c:v>3.0156940360077898E-2</c:v>
                </c:pt>
                <c:pt idx="22">
                  <c:v>3.0107300229979501E-2</c:v>
                </c:pt>
                <c:pt idx="23">
                  <c:v>3.00576600998812E-2</c:v>
                </c:pt>
                <c:pt idx="24">
                  <c:v>3.00080199697828E-2</c:v>
                </c:pt>
                <c:pt idx="25">
                  <c:v>2.9958379839684399E-2</c:v>
                </c:pt>
                <c:pt idx="26">
                  <c:v>2.9908739709586001E-2</c:v>
                </c:pt>
                <c:pt idx="27">
                  <c:v>2.98590995794876E-2</c:v>
                </c:pt>
                <c:pt idx="28">
                  <c:v>2.9809459449389199E-2</c:v>
                </c:pt>
                <c:pt idx="29">
                  <c:v>2.9759819319290799E-2</c:v>
                </c:pt>
                <c:pt idx="30">
                  <c:v>2.9710179189192498E-2</c:v>
                </c:pt>
                <c:pt idx="31">
                  <c:v>2.9660539059094101E-2</c:v>
                </c:pt>
                <c:pt idx="32">
                  <c:v>2.96108989289957E-2</c:v>
                </c:pt>
                <c:pt idx="33">
                  <c:v>2.9561258798897299E-2</c:v>
                </c:pt>
                <c:pt idx="34">
                  <c:v>2.9511618668798898E-2</c:v>
                </c:pt>
                <c:pt idx="35">
                  <c:v>2.9461978538700501E-2</c:v>
                </c:pt>
                <c:pt idx="36">
                  <c:v>2.94123384086021E-2</c:v>
                </c:pt>
                <c:pt idx="37">
                  <c:v>2.9362698278503699E-2</c:v>
                </c:pt>
                <c:pt idx="38">
                  <c:v>2.9313058148405298E-2</c:v>
                </c:pt>
                <c:pt idx="39">
                  <c:v>2.9263418018307001E-2</c:v>
                </c:pt>
                <c:pt idx="40">
                  <c:v>2.92137778882086E-2</c:v>
                </c:pt>
                <c:pt idx="41">
                  <c:v>2.9164137758110199E-2</c:v>
                </c:pt>
                <c:pt idx="42">
                  <c:v>2.9114497628011798E-2</c:v>
                </c:pt>
                <c:pt idx="43">
                  <c:v>2.9064857497913401E-2</c:v>
                </c:pt>
                <c:pt idx="44">
                  <c:v>2.9015217367815004E-2</c:v>
                </c:pt>
                <c:pt idx="45">
                  <c:v>2.8965577237716599E-2</c:v>
                </c:pt>
                <c:pt idx="46">
                  <c:v>2.8915937107618299E-2</c:v>
                </c:pt>
                <c:pt idx="47">
                  <c:v>2.8866296977519898E-2</c:v>
                </c:pt>
                <c:pt idx="48">
                  <c:v>2.8816656847421501E-2</c:v>
                </c:pt>
                <c:pt idx="49">
                  <c:v>2.87670167173231E-2</c:v>
                </c:pt>
                <c:pt idx="50">
                  <c:v>2.8717376587224699E-2</c:v>
                </c:pt>
                <c:pt idx="51">
                  <c:v>2.8667736457126298E-2</c:v>
                </c:pt>
                <c:pt idx="52">
                  <c:v>2.86180963270279E-2</c:v>
                </c:pt>
                <c:pt idx="53">
                  <c:v>2.85684561969296E-2</c:v>
                </c:pt>
                <c:pt idx="54">
                  <c:v>2.8518816066831199E-2</c:v>
                </c:pt>
                <c:pt idx="55">
                  <c:v>2.8469175936732798E-2</c:v>
                </c:pt>
                <c:pt idx="56">
                  <c:v>2.8419535806634401E-2</c:v>
                </c:pt>
                <c:pt idx="57">
                  <c:v>2.8369895676536003E-2</c:v>
                </c:pt>
                <c:pt idx="58">
                  <c:v>2.8320255546437599E-2</c:v>
                </c:pt>
                <c:pt idx="59">
                  <c:v>2.8270615416339198E-2</c:v>
                </c:pt>
                <c:pt idx="60">
                  <c:v>2.8220975286240898E-2</c:v>
                </c:pt>
                <c:pt idx="61">
                  <c:v>2.81713351561425E-2</c:v>
                </c:pt>
                <c:pt idx="62">
                  <c:v>2.81216950260441E-2</c:v>
                </c:pt>
                <c:pt idx="63">
                  <c:v>2.8072054895945699E-2</c:v>
                </c:pt>
                <c:pt idx="64">
                  <c:v>2.8022414765847298E-2</c:v>
                </c:pt>
                <c:pt idx="65">
                  <c:v>2.79727746357489E-2</c:v>
                </c:pt>
                <c:pt idx="66">
                  <c:v>2.7923134505650499E-2</c:v>
                </c:pt>
                <c:pt idx="67">
                  <c:v>2.7873494375552098E-2</c:v>
                </c:pt>
                <c:pt idx="68">
                  <c:v>2.7823854245453798E-2</c:v>
                </c:pt>
                <c:pt idx="69">
                  <c:v>2.7774214115355401E-2</c:v>
                </c:pt>
                <c:pt idx="70">
                  <c:v>2.7724573985257003E-2</c:v>
                </c:pt>
                <c:pt idx="71">
                  <c:v>2.7674933855158599E-2</c:v>
                </c:pt>
                <c:pt idx="72">
                  <c:v>2.7625293725060198E-2</c:v>
                </c:pt>
                <c:pt idx="73">
                  <c:v>2.7575653594961801E-2</c:v>
                </c:pt>
                <c:pt idx="74">
                  <c:v>2.7540150868461198E-2</c:v>
                </c:pt>
                <c:pt idx="75">
                  <c:v>2.7540150868461198E-2</c:v>
                </c:pt>
                <c:pt idx="76">
                  <c:v>2.7540150868461198E-2</c:v>
                </c:pt>
                <c:pt idx="77">
                  <c:v>2.7540150868461198E-2</c:v>
                </c:pt>
                <c:pt idx="78">
                  <c:v>2.75260134648634E-2</c:v>
                </c:pt>
                <c:pt idx="79">
                  <c:v>2.7249958020188099E-2</c:v>
                </c:pt>
                <c:pt idx="80">
                  <c:v>2.6805943899593201E-2</c:v>
                </c:pt>
                <c:pt idx="81">
                  <c:v>2.62363931519181E-2</c:v>
                </c:pt>
                <c:pt idx="82">
                  <c:v>2.5544757451413901E-2</c:v>
                </c:pt>
                <c:pt idx="83">
                  <c:v>2.4822831458300401E-2</c:v>
                </c:pt>
                <c:pt idx="84">
                  <c:v>2.3996523485789401E-2</c:v>
                </c:pt>
                <c:pt idx="85">
                  <c:v>2.30333458068205E-2</c:v>
                </c:pt>
                <c:pt idx="86">
                  <c:v>2.1935642373900801E-2</c:v>
                </c:pt>
                <c:pt idx="87">
                  <c:v>2.0781662703159801E-2</c:v>
                </c:pt>
                <c:pt idx="88">
                  <c:v>1.9607861339362098E-2</c:v>
                </c:pt>
                <c:pt idx="89">
                  <c:v>1.8473566154045301E-2</c:v>
                </c:pt>
                <c:pt idx="90">
                  <c:v>1.7422247766252001E-2</c:v>
                </c:pt>
                <c:pt idx="91">
                  <c:v>1.64018198657374E-2</c:v>
                </c:pt>
                <c:pt idx="92">
                  <c:v>1.5464080284085099E-2</c:v>
                </c:pt>
                <c:pt idx="93">
                  <c:v>1.4489954800180799E-2</c:v>
                </c:pt>
                <c:pt idx="94">
                  <c:v>1.3442692598598699E-2</c:v>
                </c:pt>
                <c:pt idx="95">
                  <c:v>1.2229112789398099E-2</c:v>
                </c:pt>
                <c:pt idx="96">
                  <c:v>1.08911538544478E-2</c:v>
                </c:pt>
                <c:pt idx="97">
                  <c:v>9.5022621995341713E-3</c:v>
                </c:pt>
                <c:pt idx="98">
                  <c:v>8.3270032619554412E-3</c:v>
                </c:pt>
                <c:pt idx="99">
                  <c:v>7.3123469727464502E-3</c:v>
                </c:pt>
                <c:pt idx="100">
                  <c:v>6.3649410229364902E-3</c:v>
                </c:pt>
                <c:pt idx="101">
                  <c:v>5.5402833558708606E-3</c:v>
                </c:pt>
                <c:pt idx="102">
                  <c:v>4.8224703972478506E-3</c:v>
                </c:pt>
                <c:pt idx="103">
                  <c:v>4.1976590796006701E-3</c:v>
                </c:pt>
                <c:pt idx="104">
                  <c:v>3.6537998778820501E-3</c:v>
                </c:pt>
                <c:pt idx="105">
                  <c:v>3.1804044336256302E-3</c:v>
                </c:pt>
                <c:pt idx="106">
                  <c:v>2.76834328630193E-3</c:v>
                </c:pt>
                <c:pt idx="107">
                  <c:v>2.4096698111052504E-3</c:v>
                </c:pt>
                <c:pt idx="108">
                  <c:v>2.09746696780101E-3</c:v>
                </c:pt>
                <c:pt idx="109">
                  <c:v>1.8257139051754601E-3</c:v>
                </c:pt>
                <c:pt idx="110">
                  <c:v>1.5891698485462201E-3</c:v>
                </c:pt>
                <c:pt idx="111">
                  <c:v>1.38327303109722E-3</c:v>
                </c:pt>
                <c:pt idx="112">
                  <c:v>1.2040527199225E-3</c:v>
                </c:pt>
                <c:pt idx="113">
                  <c:v>1.04805264019557E-3</c:v>
                </c:pt>
                <c:pt idx="114">
                  <c:v>9.122643206948591E-4</c:v>
                </c:pt>
                <c:pt idx="115">
                  <c:v>7.9406907524946411E-4</c:v>
                </c:pt>
                <c:pt idx="116">
                  <c:v>6.9118750121375107E-4</c:v>
                </c:pt>
                <c:pt idx="117">
                  <c:v>6.0163552104585208E-4</c:v>
                </c:pt>
                <c:pt idx="118">
                  <c:v>5.2368611924910298E-4</c:v>
                </c:pt>
                <c:pt idx="119">
                  <c:v>4.5583603677098105E-4</c:v>
                </c:pt>
                <c:pt idx="120">
                  <c:v>3.9677678055896105E-4</c:v>
                </c:pt>
              </c:numCache>
            </c:numRef>
          </c:val>
        </c:ser>
        <c:ser>
          <c:idx val="5"/>
          <c:order val="2"/>
          <c:tx>
            <c:strRef>
              <c:f>'AVÖ 2005R exakt'!$G$4</c:f>
              <c:strCache>
                <c:ptCount val="1"/>
                <c:pt idx="0">
                  <c:v>Anfangstrend F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'AVÖ 2005R exakt'!$G$5:$G$125</c:f>
              <c:numCache>
                <c:formatCode>0.000000</c:formatCode>
                <c:ptCount val="121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4.8881640835953401E-2</c:v>
                </c:pt>
                <c:pt idx="8">
                  <c:v>4.4497293704924001E-2</c:v>
                </c:pt>
                <c:pt idx="9">
                  <c:v>4.1288355911912898E-2</c:v>
                </c:pt>
                <c:pt idx="10">
                  <c:v>3.9286450972352199E-2</c:v>
                </c:pt>
                <c:pt idx="11">
                  <c:v>3.7361290807443201E-2</c:v>
                </c:pt>
                <c:pt idx="12">
                  <c:v>3.5613378892136296E-2</c:v>
                </c:pt>
                <c:pt idx="13">
                  <c:v>3.44611144124694E-2</c:v>
                </c:pt>
                <c:pt idx="14">
                  <c:v>3.37711569484547E-2</c:v>
                </c:pt>
                <c:pt idx="15">
                  <c:v>3.31606078259385E-2</c:v>
                </c:pt>
                <c:pt idx="16">
                  <c:v>3.2436887333160101E-2</c:v>
                </c:pt>
                <c:pt idx="17">
                  <c:v>3.1241568686902199E-2</c:v>
                </c:pt>
                <c:pt idx="18">
                  <c:v>3.1178286868628599E-2</c:v>
                </c:pt>
                <c:pt idx="19">
                  <c:v>3.1115005050355003E-2</c:v>
                </c:pt>
                <c:pt idx="20">
                  <c:v>3.1051723232081298E-2</c:v>
                </c:pt>
                <c:pt idx="21">
                  <c:v>3.0988441413807698E-2</c:v>
                </c:pt>
                <c:pt idx="22">
                  <c:v>3.0925159595534098E-2</c:v>
                </c:pt>
                <c:pt idx="23">
                  <c:v>3.0861877777260398E-2</c:v>
                </c:pt>
                <c:pt idx="24">
                  <c:v>3.0798595958986798E-2</c:v>
                </c:pt>
                <c:pt idx="25">
                  <c:v>3.0735314140713198E-2</c:v>
                </c:pt>
                <c:pt idx="26">
                  <c:v>3.0672032322439501E-2</c:v>
                </c:pt>
                <c:pt idx="27">
                  <c:v>3.0608750504165901E-2</c:v>
                </c:pt>
                <c:pt idx="28">
                  <c:v>3.0545468685892301E-2</c:v>
                </c:pt>
                <c:pt idx="29">
                  <c:v>3.04821868676186E-2</c:v>
                </c:pt>
                <c:pt idx="30">
                  <c:v>3.0418905049345003E-2</c:v>
                </c:pt>
                <c:pt idx="31">
                  <c:v>3.03556232310714E-2</c:v>
                </c:pt>
                <c:pt idx="32">
                  <c:v>3.02923414127978E-2</c:v>
                </c:pt>
                <c:pt idx="33">
                  <c:v>3.0229059594524099E-2</c:v>
                </c:pt>
                <c:pt idx="34">
                  <c:v>3.0165777776250499E-2</c:v>
                </c:pt>
                <c:pt idx="35">
                  <c:v>3.0102495957976899E-2</c:v>
                </c:pt>
                <c:pt idx="36">
                  <c:v>3.0039214139703199E-2</c:v>
                </c:pt>
                <c:pt idx="37">
                  <c:v>2.9975932321429598E-2</c:v>
                </c:pt>
                <c:pt idx="38">
                  <c:v>2.9912650503156002E-2</c:v>
                </c:pt>
                <c:pt idx="39">
                  <c:v>2.9849368684882398E-2</c:v>
                </c:pt>
                <c:pt idx="40">
                  <c:v>2.9786086866608698E-2</c:v>
                </c:pt>
                <c:pt idx="41">
                  <c:v>2.9722805048335098E-2</c:v>
                </c:pt>
                <c:pt idx="42">
                  <c:v>2.9659523230061498E-2</c:v>
                </c:pt>
                <c:pt idx="43">
                  <c:v>2.9596241411787801E-2</c:v>
                </c:pt>
                <c:pt idx="44">
                  <c:v>2.9532959593514201E-2</c:v>
                </c:pt>
                <c:pt idx="45">
                  <c:v>2.9469677775240601E-2</c:v>
                </c:pt>
                <c:pt idx="46">
                  <c:v>2.94063959569669E-2</c:v>
                </c:pt>
                <c:pt idx="47">
                  <c:v>2.93431141386933E-2</c:v>
                </c:pt>
                <c:pt idx="48">
                  <c:v>2.92798323204197E-2</c:v>
                </c:pt>
                <c:pt idx="49">
                  <c:v>2.9216550502146003E-2</c:v>
                </c:pt>
                <c:pt idx="50">
                  <c:v>2.9153268683872399E-2</c:v>
                </c:pt>
                <c:pt idx="51">
                  <c:v>2.9089986865598799E-2</c:v>
                </c:pt>
                <c:pt idx="52">
                  <c:v>2.9026705047325099E-2</c:v>
                </c:pt>
                <c:pt idx="53">
                  <c:v>2.8963423229051499E-2</c:v>
                </c:pt>
                <c:pt idx="54">
                  <c:v>2.8900141410777899E-2</c:v>
                </c:pt>
                <c:pt idx="55">
                  <c:v>2.8836859592504299E-2</c:v>
                </c:pt>
                <c:pt idx="56">
                  <c:v>2.8773577774230598E-2</c:v>
                </c:pt>
                <c:pt idx="57">
                  <c:v>2.8710295955957001E-2</c:v>
                </c:pt>
                <c:pt idx="58">
                  <c:v>2.8647014137683398E-2</c:v>
                </c:pt>
                <c:pt idx="59">
                  <c:v>2.8583732319409701E-2</c:v>
                </c:pt>
                <c:pt idx="60">
                  <c:v>2.8520450501136101E-2</c:v>
                </c:pt>
                <c:pt idx="61">
                  <c:v>2.8457168682862501E-2</c:v>
                </c:pt>
                <c:pt idx="62">
                  <c:v>2.8393886864588901E-2</c:v>
                </c:pt>
                <c:pt idx="63">
                  <c:v>2.8392839210647801E-2</c:v>
                </c:pt>
                <c:pt idx="64">
                  <c:v>2.8467317274696199E-2</c:v>
                </c:pt>
                <c:pt idx="65">
                  <c:v>2.86199646461112E-2</c:v>
                </c:pt>
                <c:pt idx="66">
                  <c:v>2.8703074932441199E-2</c:v>
                </c:pt>
                <c:pt idx="67">
                  <c:v>2.87957877286058E-2</c:v>
                </c:pt>
                <c:pt idx="68">
                  <c:v>2.89316195779343E-2</c:v>
                </c:pt>
                <c:pt idx="69">
                  <c:v>2.92208067927681E-2</c:v>
                </c:pt>
                <c:pt idx="70">
                  <c:v>2.9532186981688198E-2</c:v>
                </c:pt>
                <c:pt idx="71">
                  <c:v>2.9886187550974001E-2</c:v>
                </c:pt>
                <c:pt idx="72">
                  <c:v>3.0159018022719399E-2</c:v>
                </c:pt>
                <c:pt idx="73">
                  <c:v>3.0374601463919498E-2</c:v>
                </c:pt>
                <c:pt idx="74">
                  <c:v>3.0464437860914798E-2</c:v>
                </c:pt>
                <c:pt idx="75">
                  <c:v>3.0464437860914798E-2</c:v>
                </c:pt>
                <c:pt idx="76">
                  <c:v>3.0464437860914798E-2</c:v>
                </c:pt>
                <c:pt idx="77">
                  <c:v>3.0464437860914798E-2</c:v>
                </c:pt>
                <c:pt idx="78">
                  <c:v>3.0464437860914798E-2</c:v>
                </c:pt>
                <c:pt idx="79">
                  <c:v>3.0400302081150299E-2</c:v>
                </c:pt>
                <c:pt idx="80">
                  <c:v>3.0201605447259999E-2</c:v>
                </c:pt>
                <c:pt idx="81">
                  <c:v>2.98517539180067E-2</c:v>
                </c:pt>
                <c:pt idx="82">
                  <c:v>2.9433564517181099E-2</c:v>
                </c:pt>
                <c:pt idx="83">
                  <c:v>2.88691472788896E-2</c:v>
                </c:pt>
                <c:pt idx="84">
                  <c:v>2.8123030649213399E-2</c:v>
                </c:pt>
                <c:pt idx="85">
                  <c:v>2.72587489485808E-2</c:v>
                </c:pt>
                <c:pt idx="86">
                  <c:v>2.62526053312085E-2</c:v>
                </c:pt>
                <c:pt idx="87">
                  <c:v>2.51030562468555E-2</c:v>
                </c:pt>
                <c:pt idx="88">
                  <c:v>2.3796417724536501E-2</c:v>
                </c:pt>
                <c:pt idx="89">
                  <c:v>2.2387592383510398E-2</c:v>
                </c:pt>
                <c:pt idx="90">
                  <c:v>2.0962138081430399E-2</c:v>
                </c:pt>
                <c:pt idx="91">
                  <c:v>1.9548347926702798E-2</c:v>
                </c:pt>
                <c:pt idx="92">
                  <c:v>1.8165137947096701E-2</c:v>
                </c:pt>
                <c:pt idx="93">
                  <c:v>1.68608000159788E-2</c:v>
                </c:pt>
                <c:pt idx="94">
                  <c:v>1.56665948531866E-2</c:v>
                </c:pt>
                <c:pt idx="95">
                  <c:v>1.45957161828556E-2</c:v>
                </c:pt>
                <c:pt idx="96">
                  <c:v>1.3471780897884299E-2</c:v>
                </c:pt>
                <c:pt idx="97">
                  <c:v>1.22973292122596E-2</c:v>
                </c:pt>
                <c:pt idx="98">
                  <c:v>1.11389988591786E-2</c:v>
                </c:pt>
                <c:pt idx="99">
                  <c:v>1.0014139506745399E-2</c:v>
                </c:pt>
                <c:pt idx="100">
                  <c:v>8.9501557532365803E-3</c:v>
                </c:pt>
                <c:pt idx="101">
                  <c:v>7.9992183006074302E-3</c:v>
                </c:pt>
                <c:pt idx="102">
                  <c:v>7.1493161890097308E-3</c:v>
                </c:pt>
                <c:pt idx="103">
                  <c:v>6.3897146008073504E-3</c:v>
                </c:pt>
                <c:pt idx="104">
                  <c:v>5.7108192728325602E-3</c:v>
                </c:pt>
                <c:pt idx="105">
                  <c:v>5.1040553145887003E-3</c:v>
                </c:pt>
                <c:pt idx="106">
                  <c:v>4.5617589017941003E-3</c:v>
                </c:pt>
                <c:pt idx="107">
                  <c:v>4.07708047728604E-3</c:v>
                </c:pt>
                <c:pt idx="108">
                  <c:v>3.6438982366493503E-3</c:v>
                </c:pt>
                <c:pt idx="109">
                  <c:v>3.25674080583636E-3</c:v>
                </c:pt>
                <c:pt idx="110">
                  <c:v>2.91071813414649E-3</c:v>
                </c:pt>
                <c:pt idx="111">
                  <c:v>2.6014597296985203E-3</c:v>
                </c:pt>
                <c:pt idx="112">
                  <c:v>2.32505945726949E-3</c:v>
                </c:pt>
                <c:pt idx="113">
                  <c:v>2.0780262012607804E-3</c:v>
                </c:pt>
                <c:pt idx="114">
                  <c:v>1.8572397706325802E-3</c:v>
                </c:pt>
                <c:pt idx="115">
                  <c:v>1.65991148885735E-3</c:v>
                </c:pt>
                <c:pt idx="116">
                  <c:v>1.4835489711175801E-3</c:v>
                </c:pt>
                <c:pt idx="117">
                  <c:v>1.32592464386105E-3</c:v>
                </c:pt>
                <c:pt idx="118">
                  <c:v>1.1850476090948701E-3</c:v>
                </c:pt>
                <c:pt idx="119">
                  <c:v>1.05913849804622E-3</c:v>
                </c:pt>
                <c:pt idx="120">
                  <c:v>9.4660699657494107E-4</c:v>
                </c:pt>
              </c:numCache>
            </c:numRef>
          </c:val>
        </c:ser>
        <c:marker val="1"/>
        <c:axId val="83114240"/>
        <c:axId val="83116032"/>
      </c:lineChart>
      <c:catAx>
        <c:axId val="83114240"/>
        <c:scaling>
          <c:orientation val="minMax"/>
        </c:scaling>
        <c:axPos val="b"/>
        <c:majorGridlines>
          <c:spPr>
            <a:ln w="0" cap="rnd">
              <a:prstDash val="sysDot"/>
            </a:ln>
          </c:spPr>
        </c:majorGridlines>
        <c:numFmt formatCode="General" sourceLinked="1"/>
        <c:majorTickMark val="cross"/>
        <c:minorTickMark val="in"/>
        <c:tickLblPos val="high"/>
        <c:txPr>
          <a:bodyPr rot="0" vert="horz" anchor="t" anchorCtr="1"/>
          <a:lstStyle/>
          <a:p>
            <a:pPr>
              <a:defRPr sz="1200" baseline="0"/>
            </a:pPr>
            <a:endParaRPr lang="de-DE"/>
          </a:p>
        </c:txPr>
        <c:crossAx val="83116032"/>
        <c:crosses val="autoZero"/>
        <c:auto val="1"/>
        <c:lblAlgn val="ctr"/>
        <c:lblOffset val="100"/>
        <c:tickLblSkip val="10"/>
        <c:tickMarkSkip val="10"/>
      </c:catAx>
      <c:valAx>
        <c:axId val="83116032"/>
        <c:scaling>
          <c:orientation val="minMax"/>
        </c:scaling>
        <c:axPos val="l"/>
        <c:majorGridlines/>
        <c:minorGridlines>
          <c:spPr>
            <a:ln w="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ysDot"/>
            </a:ln>
          </c:spPr>
        </c:minorGridlines>
        <c:numFmt formatCode="0.E+00" sourceLinked="0"/>
        <c:majorTickMark val="none"/>
        <c:tickLblPos val="nextTo"/>
        <c:txPr>
          <a:bodyPr/>
          <a:lstStyle/>
          <a:p>
            <a:pPr>
              <a:defRPr sz="1200" baseline="0"/>
            </a:pPr>
            <a:endParaRPr lang="de-DE"/>
          </a:p>
        </c:txPr>
        <c:crossAx val="83114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0494299854448641"/>
          <c:y val="0.21095808290235968"/>
          <c:w val="0.30019104593983181"/>
          <c:h val="0.14402615353554191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200" baseline="0"/>
          </a:pPr>
          <a:endParaRPr lang="de-DE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/>
            </a:pPr>
            <a:r>
              <a:rPr lang="de-AT"/>
              <a:t>BW sofort beginnende</a:t>
            </a:r>
            <a:r>
              <a:rPr lang="de-AT" baseline="0"/>
              <a:t> </a:t>
            </a:r>
            <a:r>
              <a:rPr lang="de-AT"/>
              <a:t>Leibrente</a:t>
            </a:r>
          </a:p>
          <a:p>
            <a:pPr>
              <a:defRPr/>
            </a:pPr>
            <a:r>
              <a:rPr lang="de-AT"/>
              <a:t>Relationen Unisex zu M bzw. W</a:t>
            </a:r>
          </a:p>
        </c:rich>
      </c:tx>
    </c:title>
    <c:plotArea>
      <c:layout>
        <c:manualLayout>
          <c:layoutTarget val="inner"/>
          <c:xMode val="edge"/>
          <c:yMode val="edge"/>
          <c:x val="0.12874152014919421"/>
          <c:y val="0.15007403144374395"/>
          <c:w val="0.8351294611879847"/>
          <c:h val="0.82262815985211168"/>
        </c:manualLayout>
      </c:layout>
      <c:lineChart>
        <c:grouping val="standard"/>
        <c:ser>
          <c:idx val="1"/>
          <c:order val="0"/>
          <c:tx>
            <c:strRef>
              <c:f>'AVÖ 2005R exakt Unisex'!$N$4</c:f>
              <c:strCache>
                <c:ptCount val="1"/>
                <c:pt idx="0">
                  <c:v>äEinzel(u zu x) </c:v>
                </c:pt>
              </c:strCache>
            </c:strRef>
          </c:tx>
          <c:spPr>
            <a:ln>
              <a:solidFill>
                <a:schemeClr val="accent1"/>
              </a:solidFill>
              <a:prstDash val="sysDot"/>
            </a:ln>
          </c:spPr>
          <c:marker>
            <c:symbol val="none"/>
          </c:marker>
          <c:cat>
            <c:numRef>
              <c:f>'AVÖ 2005R exakt Unisex'!$A$5:$A$125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 Unisex'!$N$5:$N$125</c:f>
              <c:numCache>
                <c:formatCode>0.00000</c:formatCode>
                <c:ptCount val="121"/>
                <c:pt idx="0">
                  <c:v>1.0196435756557225</c:v>
                </c:pt>
                <c:pt idx="1">
                  <c:v>1.0163758195141253</c:v>
                </c:pt>
                <c:pt idx="2">
                  <c:v>1.0167388893568536</c:v>
                </c:pt>
                <c:pt idx="3">
                  <c:v>1.0170408023656254</c:v>
                </c:pt>
                <c:pt idx="4">
                  <c:v>1.0173295991309825</c:v>
                </c:pt>
                <c:pt idx="5">
                  <c:v>1.0176629478517962</c:v>
                </c:pt>
                <c:pt idx="6">
                  <c:v>1.0180256855173211</c:v>
                </c:pt>
                <c:pt idx="7">
                  <c:v>1.018414377590563</c:v>
                </c:pt>
                <c:pt idx="8">
                  <c:v>1.018832302320313</c:v>
                </c:pt>
                <c:pt idx="9">
                  <c:v>1.0192674579072545</c:v>
                </c:pt>
                <c:pt idx="10">
                  <c:v>1.0197110637835261</c:v>
                </c:pt>
                <c:pt idx="11">
                  <c:v>1.0201676601988003</c:v>
                </c:pt>
                <c:pt idx="12">
                  <c:v>1.0206457447834607</c:v>
                </c:pt>
                <c:pt idx="13">
                  <c:v>1.0211491154034769</c:v>
                </c:pt>
                <c:pt idx="14">
                  <c:v>1.0216588025093771</c:v>
                </c:pt>
                <c:pt idx="15">
                  <c:v>1.022138160858292</c:v>
                </c:pt>
                <c:pt idx="16">
                  <c:v>1.0225298573565587</c:v>
                </c:pt>
                <c:pt idx="17">
                  <c:v>1.0228018608720313</c:v>
                </c:pt>
                <c:pt idx="18">
                  <c:v>1.0229694056599823</c:v>
                </c:pt>
                <c:pt idx="19">
                  <c:v>1.0230691906583196</c:v>
                </c:pt>
                <c:pt idx="20">
                  <c:v>1.0231562548925823</c:v>
                </c:pt>
                <c:pt idx="21">
                  <c:v>1.0232617480320985</c:v>
                </c:pt>
                <c:pt idx="22">
                  <c:v>1.0233805720572986</c:v>
                </c:pt>
                <c:pt idx="23">
                  <c:v>1.0235195453361634</c:v>
                </c:pt>
                <c:pt idx="24">
                  <c:v>1.0236790485353833</c:v>
                </c:pt>
                <c:pt idx="25">
                  <c:v>1.0238574546759593</c:v>
                </c:pt>
                <c:pt idx="26">
                  <c:v>1.0240612173566508</c:v>
                </c:pt>
                <c:pt idx="27">
                  <c:v>1.0243033605773446</c:v>
                </c:pt>
                <c:pt idx="28">
                  <c:v>1.0245910195915775</c:v>
                </c:pt>
                <c:pt idx="29">
                  <c:v>1.0249303114083073</c:v>
                </c:pt>
                <c:pt idx="30">
                  <c:v>1.0253197163928882</c:v>
                </c:pt>
                <c:pt idx="31">
                  <c:v>1.025753145923433</c:v>
                </c:pt>
                <c:pt idx="32">
                  <c:v>1.0262252598057791</c:v>
                </c:pt>
                <c:pt idx="33">
                  <c:v>1.0267264125384705</c:v>
                </c:pt>
                <c:pt idx="34">
                  <c:v>1.0272565313237432</c:v>
                </c:pt>
                <c:pt idx="35">
                  <c:v>1.0278119436990167</c:v>
                </c:pt>
                <c:pt idx="36">
                  <c:v>1.0283884883157095</c:v>
                </c:pt>
                <c:pt idx="37">
                  <c:v>1.0289826550649803</c:v>
                </c:pt>
                <c:pt idx="38">
                  <c:v>1.0295894637512011</c:v>
                </c:pt>
                <c:pt idx="39">
                  <c:v>1.0302041237054871</c:v>
                </c:pt>
                <c:pt idx="40">
                  <c:v>1.0308237692049123</c:v>
                </c:pt>
                <c:pt idx="41">
                  <c:v>1.031448451111729</c:v>
                </c:pt>
                <c:pt idx="42">
                  <c:v>1.0320887540656418</c:v>
                </c:pt>
                <c:pt idx="43">
                  <c:v>1.0327486287033381</c:v>
                </c:pt>
                <c:pt idx="44">
                  <c:v>1.0334303618397467</c:v>
                </c:pt>
                <c:pt idx="45">
                  <c:v>1.0341314350864803</c:v>
                </c:pt>
                <c:pt idx="46">
                  <c:v>1.0348500209800227</c:v>
                </c:pt>
                <c:pt idx="47">
                  <c:v>1.035587668278027</c:v>
                </c:pt>
                <c:pt idx="48">
                  <c:v>1.0363466022485492</c:v>
                </c:pt>
                <c:pt idx="49">
                  <c:v>1.037123278296928</c:v>
                </c:pt>
                <c:pt idx="50">
                  <c:v>1.0379118783543688</c:v>
                </c:pt>
                <c:pt idx="51">
                  <c:v>1.0387097579557165</c:v>
                </c:pt>
                <c:pt idx="52">
                  <c:v>1.0395167004518131</c:v>
                </c:pt>
                <c:pt idx="53">
                  <c:v>1.0403360807151467</c:v>
                </c:pt>
                <c:pt idx="54">
                  <c:v>1.0411731662144001</c:v>
                </c:pt>
                <c:pt idx="55">
                  <c:v>1.0420355519074735</c:v>
                </c:pt>
                <c:pt idx="56">
                  <c:v>1.0429324523538106</c:v>
                </c:pt>
                <c:pt idx="57">
                  <c:v>1.043872320036743</c:v>
                </c:pt>
                <c:pt idx="58">
                  <c:v>1.04486159843918</c:v>
                </c:pt>
                <c:pt idx="59">
                  <c:v>1.0459067948279053</c:v>
                </c:pt>
                <c:pt idx="60">
                  <c:v>1.0470152830895134</c:v>
                </c:pt>
                <c:pt idx="61">
                  <c:v>1.0481938546804954</c:v>
                </c:pt>
                <c:pt idx="62">
                  <c:v>1.0494133008720399</c:v>
                </c:pt>
                <c:pt idx="63">
                  <c:v>1.0506697907078002</c:v>
                </c:pt>
                <c:pt idx="64">
                  <c:v>1.0519570227372834</c:v>
                </c:pt>
                <c:pt idx="65">
                  <c:v>1.0532688638012062</c:v>
                </c:pt>
                <c:pt idx="66">
                  <c:v>1.0546017950897881</c:v>
                </c:pt>
                <c:pt idx="67">
                  <c:v>1.0559624351247352</c:v>
                </c:pt>
                <c:pt idx="68">
                  <c:v>1.0573555367760947</c:v>
                </c:pt>
                <c:pt idx="69">
                  <c:v>1.0587826535397036</c:v>
                </c:pt>
                <c:pt idx="70">
                  <c:v>1.0602379482182247</c:v>
                </c:pt>
                <c:pt idx="71">
                  <c:v>1.0617241009133498</c:v>
                </c:pt>
                <c:pt idx="72">
                  <c:v>1.0632424210108853</c:v>
                </c:pt>
                <c:pt idx="73">
                  <c:v>1.0648049925594347</c:v>
                </c:pt>
                <c:pt idx="74">
                  <c:v>1.0664232087068939</c:v>
                </c:pt>
                <c:pt idx="75">
                  <c:v>1.068121676632108</c:v>
                </c:pt>
                <c:pt idx="76">
                  <c:v>1.0699320646228425</c:v>
                </c:pt>
                <c:pt idx="77">
                  <c:v>1.0718702787056498</c:v>
                </c:pt>
                <c:pt idx="78">
                  <c:v>1.0739532799275395</c:v>
                </c:pt>
                <c:pt idx="79">
                  <c:v>1.0761943064980999</c:v>
                </c:pt>
                <c:pt idx="80">
                  <c:v>1.0785162304167863</c:v>
                </c:pt>
                <c:pt idx="81">
                  <c:v>1.0808590754557761</c:v>
                </c:pt>
                <c:pt idx="82">
                  <c:v>1.0831581029415827</c:v>
                </c:pt>
                <c:pt idx="83">
                  <c:v>1.0852857599220136</c:v>
                </c:pt>
                <c:pt idx="84">
                  <c:v>1.0872678297335749</c:v>
                </c:pt>
                <c:pt idx="85">
                  <c:v>1.0891926250811048</c:v>
                </c:pt>
                <c:pt idx="86">
                  <c:v>1.0910563604656494</c:v>
                </c:pt>
                <c:pt idx="87">
                  <c:v>1.0928562597020066</c:v>
                </c:pt>
                <c:pt idx="88">
                  <c:v>1.0945538435542279</c:v>
                </c:pt>
                <c:pt idx="89">
                  <c:v>1.0961477610112593</c:v>
                </c:pt>
                <c:pt idx="90">
                  <c:v>1.0977733436140911</c:v>
                </c:pt>
                <c:pt idx="91">
                  <c:v>1.099671565225474</c:v>
                </c:pt>
                <c:pt idx="92">
                  <c:v>1.1020263325935735</c:v>
                </c:pt>
                <c:pt idx="93">
                  <c:v>1.1054256133865337</c:v>
                </c:pt>
                <c:pt idx="94">
                  <c:v>1.1102083260315136</c:v>
                </c:pt>
                <c:pt idx="95">
                  <c:v>1.116433381582242</c:v>
                </c:pt>
                <c:pt idx="96">
                  <c:v>1.1229946599509579</c:v>
                </c:pt>
                <c:pt idx="97">
                  <c:v>1.1288437994493568</c:v>
                </c:pt>
                <c:pt idx="98">
                  <c:v>1.1325505905094346</c:v>
                </c:pt>
                <c:pt idx="99">
                  <c:v>1.1345951743404172</c:v>
                </c:pt>
                <c:pt idx="100">
                  <c:v>1.1355137974297393</c:v>
                </c:pt>
                <c:pt idx="101">
                  <c:v>1.1341583198783609</c:v>
                </c:pt>
                <c:pt idx="102">
                  <c:v>1.1320303049071352</c:v>
                </c:pt>
                <c:pt idx="103">
                  <c:v>1.1292006542243727</c:v>
                </c:pt>
                <c:pt idx="104">
                  <c:v>1.1257411677137561</c:v>
                </c:pt>
                <c:pt idx="105">
                  <c:v>1.12172834732155</c:v>
                </c:pt>
                <c:pt idx="106">
                  <c:v>1.1172435560533736</c:v>
                </c:pt>
                <c:pt idx="107">
                  <c:v>1.1123660777317865</c:v>
                </c:pt>
                <c:pt idx="108">
                  <c:v>1.1071693156697029</c:v>
                </c:pt>
                <c:pt idx="109">
                  <c:v>1.1017123814248724</c:v>
                </c:pt>
                <c:pt idx="110">
                  <c:v>1.0960194359513005</c:v>
                </c:pt>
                <c:pt idx="111">
                  <c:v>1.0900200603803232</c:v>
                </c:pt>
                <c:pt idx="112">
                  <c:v>1.0833678904852633</c:v>
                </c:pt>
                <c:pt idx="113">
                  <c:v>1.0748395032666851</c:v>
                </c:pt>
                <c:pt idx="114">
                  <c:v>1.0684122163968852</c:v>
                </c:pt>
                <c:pt idx="115">
                  <c:v>1.0622615748750055</c:v>
                </c:pt>
                <c:pt idx="116">
                  <c:v>1.056438024050333</c:v>
                </c:pt>
                <c:pt idx="117">
                  <c:v>1.0509552868830034</c:v>
                </c:pt>
                <c:pt idx="118">
                  <c:v>1.045701142768015</c:v>
                </c:pt>
                <c:pt idx="119">
                  <c:v>1.0399702997860658</c:v>
                </c:pt>
                <c:pt idx="120">
                  <c:v>1.0301001750290719</c:v>
                </c:pt>
              </c:numCache>
            </c:numRef>
          </c:val>
        </c:ser>
        <c:ser>
          <c:idx val="2"/>
          <c:order val="1"/>
          <c:tx>
            <c:strRef>
              <c:f>'AVÖ 2005R exakt Unisex'!$O$4</c:f>
              <c:strCache>
                <c:ptCount val="1"/>
                <c:pt idx="0">
                  <c:v>äEinzel(u zu y) </c:v>
                </c:pt>
              </c:strCache>
            </c:strRef>
          </c:tx>
          <c:spPr>
            <a:ln>
              <a:solidFill>
                <a:schemeClr val="accent2"/>
              </a:solidFill>
              <a:prstDash val="sysDot"/>
            </a:ln>
          </c:spPr>
          <c:marker>
            <c:symbol val="none"/>
          </c:marker>
          <c:cat>
            <c:numRef>
              <c:f>'AVÖ 2005R exakt Unisex'!$A$5:$A$125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 Unisex'!$O$5:$O$125</c:f>
              <c:numCache>
                <c:formatCode>0.00000</c:formatCode>
                <c:ptCount val="121"/>
                <c:pt idx="0">
                  <c:v>0.99163487588307275</c:v>
                </c:pt>
                <c:pt idx="1">
                  <c:v>0.9929972401176147</c:v>
                </c:pt>
                <c:pt idx="2">
                  <c:v>0.99284567691123293</c:v>
                </c:pt>
                <c:pt idx="3">
                  <c:v>0.99271987143152096</c:v>
                </c:pt>
                <c:pt idx="4">
                  <c:v>0.99259969335086795</c:v>
                </c:pt>
                <c:pt idx="5">
                  <c:v>0.99246103719074408</c:v>
                </c:pt>
                <c:pt idx="6">
                  <c:v>0.9923102780703027</c:v>
                </c:pt>
                <c:pt idx="7">
                  <c:v>0.99214888163119763</c:v>
                </c:pt>
                <c:pt idx="8">
                  <c:v>0.9919755117893283</c:v>
                </c:pt>
                <c:pt idx="9">
                  <c:v>0.99179522739738446</c:v>
                </c:pt>
                <c:pt idx="10">
                  <c:v>0.9916117222536639</c:v>
                </c:pt>
                <c:pt idx="11">
                  <c:v>0.99142311884563472</c:v>
                </c:pt>
                <c:pt idx="12">
                  <c:v>0.99122590631055718</c:v>
                </c:pt>
                <c:pt idx="13">
                  <c:v>0.99101851884163616</c:v>
                </c:pt>
                <c:pt idx="14">
                  <c:v>0.99080888896126207</c:v>
                </c:pt>
                <c:pt idx="15">
                  <c:v>0.99061226362088217</c:v>
                </c:pt>
                <c:pt idx="16">
                  <c:v>0.9904523996659258</c:v>
                </c:pt>
                <c:pt idx="17">
                  <c:v>0.99034247422313537</c:v>
                </c:pt>
                <c:pt idx="18">
                  <c:v>0.99027605632949178</c:v>
                </c:pt>
                <c:pt idx="19">
                  <c:v>0.99023784939650861</c:v>
                </c:pt>
                <c:pt idx="20">
                  <c:v>0.99020504033807955</c:v>
                </c:pt>
                <c:pt idx="21">
                  <c:v>0.9901647376516638</c:v>
                </c:pt>
                <c:pt idx="22">
                  <c:v>0.99011906936880223</c:v>
                </c:pt>
                <c:pt idx="23">
                  <c:v>0.99006522533184838</c:v>
                </c:pt>
                <c:pt idx="24">
                  <c:v>0.99000306768638502</c:v>
                </c:pt>
                <c:pt idx="25">
                  <c:v>0.98993329189325341</c:v>
                </c:pt>
                <c:pt idx="26">
                  <c:v>0.98985324861720314</c:v>
                </c:pt>
                <c:pt idx="27">
                  <c:v>0.98975757669210529</c:v>
                </c:pt>
                <c:pt idx="28">
                  <c:v>0.98964336656917851</c:v>
                </c:pt>
                <c:pt idx="29">
                  <c:v>0.98950814227793804</c:v>
                </c:pt>
                <c:pt idx="30">
                  <c:v>0.98935259811636589</c:v>
                </c:pt>
                <c:pt idx="31">
                  <c:v>0.98917932139052012</c:v>
                </c:pt>
                <c:pt idx="32">
                  <c:v>0.98899058884352498</c:v>
                </c:pt>
                <c:pt idx="33">
                  <c:v>0.98879045146482858</c:v>
                </c:pt>
                <c:pt idx="34">
                  <c:v>0.98857900326413917</c:v>
                </c:pt>
                <c:pt idx="35">
                  <c:v>0.98835782555003204</c:v>
                </c:pt>
                <c:pt idx="36">
                  <c:v>0.98812869904671041</c:v>
                </c:pt>
                <c:pt idx="37">
                  <c:v>0.9878931334648865</c:v>
                </c:pt>
                <c:pt idx="38">
                  <c:v>0.9876532401647391</c:v>
                </c:pt>
                <c:pt idx="39">
                  <c:v>0.98741104689224868</c:v>
                </c:pt>
                <c:pt idx="40">
                  <c:v>0.987167785910117</c:v>
                </c:pt>
                <c:pt idx="41">
                  <c:v>0.98692349194938611</c:v>
                </c:pt>
                <c:pt idx="42">
                  <c:v>0.9866738901137786</c:v>
                </c:pt>
                <c:pt idx="43">
                  <c:v>0.9864174461492472</c:v>
                </c:pt>
                <c:pt idx="44">
                  <c:v>0.98615332023726188</c:v>
                </c:pt>
                <c:pt idx="45">
                  <c:v>0.98588264665237479</c:v>
                </c:pt>
                <c:pt idx="46">
                  <c:v>0.98560627982680804</c:v>
                </c:pt>
                <c:pt idx="47">
                  <c:v>0.98532370214640841</c:v>
                </c:pt>
                <c:pt idx="48">
                  <c:v>0.98503413287339614</c:v>
                </c:pt>
                <c:pt idx="49">
                  <c:v>0.98473915262838851</c:v>
                </c:pt>
                <c:pt idx="50">
                  <c:v>0.98444126738135929</c:v>
                </c:pt>
                <c:pt idx="51">
                  <c:v>0.98414169186698885</c:v>
                </c:pt>
                <c:pt idx="52">
                  <c:v>0.98384066179807705</c:v>
                </c:pt>
                <c:pt idx="53">
                  <c:v>0.98353697144129626</c:v>
                </c:pt>
                <c:pt idx="54">
                  <c:v>0.98322867373882916</c:v>
                </c:pt>
                <c:pt idx="55">
                  <c:v>0.98291291362339728</c:v>
                </c:pt>
                <c:pt idx="56">
                  <c:v>0.98258622506263948</c:v>
                </c:pt>
                <c:pt idx="57">
                  <c:v>0.9822455011794875</c:v>
                </c:pt>
                <c:pt idx="58">
                  <c:v>0.98188849965796021</c:v>
                </c:pt>
                <c:pt idx="59">
                  <c:v>0.98151300986279177</c:v>
                </c:pt>
                <c:pt idx="60">
                  <c:v>0.98111653889383987</c:v>
                </c:pt>
                <c:pt idx="61">
                  <c:v>0.98069690465925774</c:v>
                </c:pt>
                <c:pt idx="62">
                  <c:v>0.98026592917441147</c:v>
                </c:pt>
                <c:pt idx="63">
                  <c:v>0.97982561188132722</c:v>
                </c:pt>
                <c:pt idx="64">
                  <c:v>0.97937894756906163</c:v>
                </c:pt>
                <c:pt idx="65">
                  <c:v>0.97892886375257027</c:v>
                </c:pt>
                <c:pt idx="66">
                  <c:v>0.97847725712105826</c:v>
                </c:pt>
                <c:pt idx="67">
                  <c:v>0.97802205971841782</c:v>
                </c:pt>
                <c:pt idx="68">
                  <c:v>0.97756202920439483</c:v>
                </c:pt>
                <c:pt idx="69">
                  <c:v>0.9770972630642063</c:v>
                </c:pt>
                <c:pt idx="70">
                  <c:v>0.97663080741176178</c:v>
                </c:pt>
                <c:pt idx="71">
                  <c:v>0.97616244266809171</c:v>
                </c:pt>
                <c:pt idx="72">
                  <c:v>0.97569258267157355</c:v>
                </c:pt>
                <c:pt idx="73">
                  <c:v>0.9752176221790122</c:v>
                </c:pt>
                <c:pt idx="74">
                  <c:v>0.97473444775311746</c:v>
                </c:pt>
                <c:pt idx="75">
                  <c:v>0.97423519694472172</c:v>
                </c:pt>
                <c:pt idx="76">
                  <c:v>0.97370979474766373</c:v>
                </c:pt>
                <c:pt idx="77">
                  <c:v>0.97315466295930242</c:v>
                </c:pt>
                <c:pt idx="78">
                  <c:v>0.97256633438207996</c:v>
                </c:pt>
                <c:pt idx="79">
                  <c:v>0.97194331886862961</c:v>
                </c:pt>
                <c:pt idx="80">
                  <c:v>0.97131781608785661</c:v>
                </c:pt>
                <c:pt idx="81">
                  <c:v>0.97071515052387136</c:v>
                </c:pt>
                <c:pt idx="82">
                  <c:v>0.9701618239406401</c:v>
                </c:pt>
                <c:pt idx="83">
                  <c:v>0.96970591505685477</c:v>
                </c:pt>
                <c:pt idx="84">
                  <c:v>0.96933947011211663</c:v>
                </c:pt>
                <c:pt idx="85">
                  <c:v>0.96903344758913867</c:v>
                </c:pt>
                <c:pt idx="86">
                  <c:v>0.96879252212821532</c:v>
                </c:pt>
                <c:pt idx="87">
                  <c:v>0.96862137484228905</c:v>
                </c:pt>
                <c:pt idx="88">
                  <c:v>0.9685368821968644</c:v>
                </c:pt>
                <c:pt idx="89">
                  <c:v>0.96854314800423369</c:v>
                </c:pt>
                <c:pt idx="90">
                  <c:v>0.96860068083104511</c:v>
                </c:pt>
                <c:pt idx="91">
                  <c:v>0.96864145571445759</c:v>
                </c:pt>
                <c:pt idx="92">
                  <c:v>0.96862451598239974</c:v>
                </c:pt>
                <c:pt idx="93">
                  <c:v>0.96839721536716417</c:v>
                </c:pt>
                <c:pt idx="94">
                  <c:v>0.96790873112854237</c:v>
                </c:pt>
                <c:pt idx="95">
                  <c:v>0.96721301529540538</c:v>
                </c:pt>
                <c:pt idx="96">
                  <c:v>0.96669819188180328</c:v>
                </c:pt>
                <c:pt idx="97">
                  <c:v>0.9666881351072204</c:v>
                </c:pt>
                <c:pt idx="98">
                  <c:v>0.96753180041959608</c:v>
                </c:pt>
                <c:pt idx="99">
                  <c:v>0.96901785395936346</c:v>
                </c:pt>
                <c:pt idx="100">
                  <c:v>0.97093301162924417</c:v>
                </c:pt>
                <c:pt idx="101">
                  <c:v>0.97341932057332337</c:v>
                </c:pt>
                <c:pt idx="102">
                  <c:v>0.97602223322432269</c:v>
                </c:pt>
                <c:pt idx="103">
                  <c:v>0.97866138977340977</c:v>
                </c:pt>
                <c:pt idx="104">
                  <c:v>0.98126468622994545</c:v>
                </c:pt>
                <c:pt idx="105">
                  <c:v>0.98377014277447139</c:v>
                </c:pt>
                <c:pt idx="106">
                  <c:v>0.98612770555422047</c:v>
                </c:pt>
                <c:pt idx="107">
                  <c:v>0.98830082909191208</c:v>
                </c:pt>
                <c:pt idx="108">
                  <c:v>0.99026623691550542</c:v>
                </c:pt>
                <c:pt idx="109">
                  <c:v>0.99201309839605967</c:v>
                </c:pt>
                <c:pt idx="110">
                  <c:v>0.99354204022073844</c:v>
                </c:pt>
                <c:pt idx="111">
                  <c:v>0.99486499903506709</c:v>
                </c:pt>
                <c:pt idx="112">
                  <c:v>0.99600789113207033</c:v>
                </c:pt>
                <c:pt idx="113">
                  <c:v>0.99702220962264532</c:v>
                </c:pt>
                <c:pt idx="114">
                  <c:v>0.99775555567930829</c:v>
                </c:pt>
                <c:pt idx="115">
                  <c:v>0.99833150583934482</c:v>
                </c:pt>
                <c:pt idx="116">
                  <c:v>0.99877665527405479</c:v>
                </c:pt>
                <c:pt idx="117">
                  <c:v>0.99911581079157064</c:v>
                </c:pt>
                <c:pt idx="118">
                  <c:v>0.9993721032533418</c:v>
                </c:pt>
                <c:pt idx="119">
                  <c:v>0.99957008592715091</c:v>
                </c:pt>
                <c:pt idx="120">
                  <c:v>0.99974884638674011</c:v>
                </c:pt>
              </c:numCache>
            </c:numRef>
          </c:val>
        </c:ser>
        <c:ser>
          <c:idx val="4"/>
          <c:order val="2"/>
          <c:tx>
            <c:strRef>
              <c:f>'AVÖ 2005R exakt Unisex'!$P$4</c:f>
              <c:strCache>
                <c:ptCount val="1"/>
                <c:pt idx="0">
                  <c:v>äGruppe(u zu x)</c:v>
                </c:pt>
              </c:strCache>
            </c:strRef>
          </c:tx>
          <c:spPr>
            <a:ln>
              <a:solidFill>
                <a:schemeClr val="accent1"/>
              </a:solidFill>
              <a:prstDash val="solid"/>
            </a:ln>
          </c:spPr>
          <c:marker>
            <c:symbol val="none"/>
          </c:marker>
          <c:val>
            <c:numRef>
              <c:f>'AVÖ 2005R exakt Unisex'!$P$5:$P$125</c:f>
              <c:numCache>
                <c:formatCode>0.00000</c:formatCode>
                <c:ptCount val="121"/>
                <c:pt idx="0">
                  <c:v>1.0207365651432376</c:v>
                </c:pt>
                <c:pt idx="1">
                  <c:v>1.0174937227499319</c:v>
                </c:pt>
                <c:pt idx="2">
                  <c:v>1.0178858065907235</c:v>
                </c:pt>
                <c:pt idx="3">
                  <c:v>1.0182175432328728</c:v>
                </c:pt>
                <c:pt idx="4">
                  <c:v>1.018537063207011</c:v>
                </c:pt>
                <c:pt idx="5">
                  <c:v>1.0189021449994098</c:v>
                </c:pt>
                <c:pt idx="6">
                  <c:v>1.0192976559811693</c:v>
                </c:pt>
                <c:pt idx="7">
                  <c:v>1.0197202045909279</c:v>
                </c:pt>
                <c:pt idx="8">
                  <c:v>1.0201731215273966</c:v>
                </c:pt>
                <c:pt idx="9">
                  <c:v>1.0206444400416923</c:v>
                </c:pt>
                <c:pt idx="10">
                  <c:v>1.021125419519652</c:v>
                </c:pt>
                <c:pt idx="11">
                  <c:v>1.0216206595500099</c:v>
                </c:pt>
                <c:pt idx="12">
                  <c:v>1.0221387267520263</c:v>
                </c:pt>
                <c:pt idx="13">
                  <c:v>1.0226834864028393</c:v>
                </c:pt>
                <c:pt idx="14">
                  <c:v>1.02323600576399</c:v>
                </c:pt>
                <c:pt idx="15">
                  <c:v>1.0237596456288471</c:v>
                </c:pt>
                <c:pt idx="16">
                  <c:v>1.0241970359116246</c:v>
                </c:pt>
                <c:pt idx="17">
                  <c:v>1.0245161343609317</c:v>
                </c:pt>
                <c:pt idx="18">
                  <c:v>1.024732235924938</c:v>
                </c:pt>
                <c:pt idx="19">
                  <c:v>1.0248821435812199</c:v>
                </c:pt>
                <c:pt idx="20">
                  <c:v>1.0250210487863745</c:v>
                </c:pt>
                <c:pt idx="21">
                  <c:v>1.0251802337765632</c:v>
                </c:pt>
                <c:pt idx="22">
                  <c:v>1.0253546807032099</c:v>
                </c:pt>
                <c:pt idx="23">
                  <c:v>1.0255513153638469</c:v>
                </c:pt>
                <c:pt idx="24">
                  <c:v>1.0257706212298785</c:v>
                </c:pt>
                <c:pt idx="25">
                  <c:v>1.0260110768779342</c:v>
                </c:pt>
                <c:pt idx="26">
                  <c:v>1.0262792653432482</c:v>
                </c:pt>
                <c:pt idx="27">
                  <c:v>1.0265883646420917</c:v>
                </c:pt>
                <c:pt idx="28">
                  <c:v>1.0269456647353037</c:v>
                </c:pt>
                <c:pt idx="29">
                  <c:v>1.0273574483081729</c:v>
                </c:pt>
                <c:pt idx="30">
                  <c:v>1.0278223570235951</c:v>
                </c:pt>
                <c:pt idx="31">
                  <c:v>1.028334463569595</c:v>
                </c:pt>
                <c:pt idx="32">
                  <c:v>1.02888860056249</c:v>
                </c:pt>
                <c:pt idx="33">
                  <c:v>1.0294752936467479</c:v>
                </c:pt>
                <c:pt idx="34">
                  <c:v>1.0300946758097458</c:v>
                </c:pt>
                <c:pt idx="35">
                  <c:v>1.030743285012556</c:v>
                </c:pt>
                <c:pt idx="36">
                  <c:v>1.0314171838421557</c:v>
                </c:pt>
                <c:pt idx="37">
                  <c:v>1.0321131043147049</c:v>
                </c:pt>
                <c:pt idx="38">
                  <c:v>1.0328263207600914</c:v>
                </c:pt>
                <c:pt idx="39">
                  <c:v>1.033552313872663</c:v>
                </c:pt>
                <c:pt idx="40">
                  <c:v>1.0342885136480773</c:v>
                </c:pt>
                <c:pt idx="41">
                  <c:v>1.0350352983276552</c:v>
                </c:pt>
                <c:pt idx="42">
                  <c:v>1.0358006550016674</c:v>
                </c:pt>
                <c:pt idx="43">
                  <c:v>1.0365884659440061</c:v>
                </c:pt>
                <c:pt idx="44">
                  <c:v>1.0374009506905437</c:v>
                </c:pt>
                <c:pt idx="45">
                  <c:v>1.0382353773433413</c:v>
                </c:pt>
                <c:pt idx="46">
                  <c:v>1.0390896015970803</c:v>
                </c:pt>
                <c:pt idx="47">
                  <c:v>1.0399648582144383</c:v>
                </c:pt>
                <c:pt idx="48">
                  <c:v>1.040863031452091</c:v>
                </c:pt>
                <c:pt idx="49">
                  <c:v>1.0417798515137515</c:v>
                </c:pt>
                <c:pt idx="50">
                  <c:v>1.0427084123889465</c:v>
                </c:pt>
                <c:pt idx="51">
                  <c:v>1.043644911306256</c:v>
                </c:pt>
                <c:pt idx="52">
                  <c:v>1.0445879693605458</c:v>
                </c:pt>
                <c:pt idx="53">
                  <c:v>1.0455400026120465</c:v>
                </c:pt>
                <c:pt idx="54">
                  <c:v>1.0465054727352403</c:v>
                </c:pt>
                <c:pt idx="55">
                  <c:v>1.0474913991126746</c:v>
                </c:pt>
                <c:pt idx="56">
                  <c:v>1.0485066078353327</c:v>
                </c:pt>
                <c:pt idx="57">
                  <c:v>1.0495590544825188</c:v>
                </c:pt>
                <c:pt idx="58">
                  <c:v>1.0506543542649696</c:v>
                </c:pt>
                <c:pt idx="59">
                  <c:v>1.0517980021388034</c:v>
                </c:pt>
                <c:pt idx="60">
                  <c:v>1.0529961561740022</c:v>
                </c:pt>
                <c:pt idx="61">
                  <c:v>1.0542537892523176</c:v>
                </c:pt>
                <c:pt idx="62">
                  <c:v>1.0555501727197218</c:v>
                </c:pt>
                <c:pt idx="63">
                  <c:v>1.0568799754231151</c:v>
                </c:pt>
                <c:pt idx="64">
                  <c:v>1.0582348991364465</c:v>
                </c:pt>
                <c:pt idx="65">
                  <c:v>1.0596069127891996</c:v>
                </c:pt>
                <c:pt idx="66">
                  <c:v>1.0609912340191945</c:v>
                </c:pt>
                <c:pt idx="67">
                  <c:v>1.0623949455849337</c:v>
                </c:pt>
                <c:pt idx="68">
                  <c:v>1.0638230697818716</c:v>
                </c:pt>
                <c:pt idx="69">
                  <c:v>1.0652769995188578</c:v>
                </c:pt>
                <c:pt idx="70">
                  <c:v>1.066749743938268</c:v>
                </c:pt>
                <c:pt idx="71">
                  <c:v>1.0682441598485399</c:v>
                </c:pt>
                <c:pt idx="72">
                  <c:v>1.0697615713012523</c:v>
                </c:pt>
                <c:pt idx="73">
                  <c:v>1.0713155494799107</c:v>
                </c:pt>
                <c:pt idx="74">
                  <c:v>1.0729187527819013</c:v>
                </c:pt>
                <c:pt idx="75">
                  <c:v>1.0745987448043133</c:v>
                </c:pt>
                <c:pt idx="76">
                  <c:v>1.0763910086573594</c:v>
                </c:pt>
                <c:pt idx="77">
                  <c:v>1.0783128439146545</c:v>
                </c:pt>
                <c:pt idx="78">
                  <c:v>1.0803826954680615</c:v>
                </c:pt>
                <c:pt idx="79">
                  <c:v>1.0826147335762544</c:v>
                </c:pt>
                <c:pt idx="80">
                  <c:v>1.084920101233058</c:v>
                </c:pt>
                <c:pt idx="81">
                  <c:v>1.0872301797972554</c:v>
                </c:pt>
                <c:pt idx="82">
                  <c:v>1.0894717590092107</c:v>
                </c:pt>
                <c:pt idx="83">
                  <c:v>1.0915029486905177</c:v>
                </c:pt>
                <c:pt idx="84">
                  <c:v>1.0933535542571511</c:v>
                </c:pt>
                <c:pt idx="85">
                  <c:v>1.0951212327186235</c:v>
                </c:pt>
                <c:pt idx="86">
                  <c:v>1.0968008794506046</c:v>
                </c:pt>
                <c:pt idx="87">
                  <c:v>1.0983873872611858</c:v>
                </c:pt>
                <c:pt idx="88">
                  <c:v>1.0998373841014348</c:v>
                </c:pt>
                <c:pt idx="89">
                  <c:v>1.1011469958148381</c:v>
                </c:pt>
                <c:pt idx="90">
                  <c:v>1.1024573585654709</c:v>
                </c:pt>
                <c:pt idx="91">
                  <c:v>1.1040204433136318</c:v>
                </c:pt>
                <c:pt idx="92">
                  <c:v>1.106023386975765</c:v>
                </c:pt>
                <c:pt idx="93">
                  <c:v>1.1090775739907284</c:v>
                </c:pt>
                <c:pt idx="94">
                  <c:v>1.1135248002946863</c:v>
                </c:pt>
                <c:pt idx="95">
                  <c:v>1.1194112492986721</c:v>
                </c:pt>
                <c:pt idx="96">
                  <c:v>1.1255729723342438</c:v>
                </c:pt>
                <c:pt idx="97">
                  <c:v>1.1309196086616158</c:v>
                </c:pt>
                <c:pt idx="98">
                  <c:v>1.1339888698775105</c:v>
                </c:pt>
                <c:pt idx="99">
                  <c:v>1.1353127366191467</c:v>
                </c:pt>
                <c:pt idx="100">
                  <c:v>1.1355137974297393</c:v>
                </c:pt>
                <c:pt idx="101">
                  <c:v>1.1341583198783609</c:v>
                </c:pt>
                <c:pt idx="102">
                  <c:v>1.1320303049071352</c:v>
                </c:pt>
                <c:pt idx="103">
                  <c:v>1.1292006542243727</c:v>
                </c:pt>
                <c:pt idx="104">
                  <c:v>1.1257411677137561</c:v>
                </c:pt>
                <c:pt idx="105">
                  <c:v>1.12172834732155</c:v>
                </c:pt>
                <c:pt idx="106">
                  <c:v>1.1172435560533736</c:v>
                </c:pt>
                <c:pt idx="107">
                  <c:v>1.1123660777317865</c:v>
                </c:pt>
                <c:pt idx="108">
                  <c:v>1.1071693156697029</c:v>
                </c:pt>
                <c:pt idx="109">
                  <c:v>1.1017123814248724</c:v>
                </c:pt>
                <c:pt idx="110">
                  <c:v>1.0960194359513005</c:v>
                </c:pt>
                <c:pt idx="111">
                  <c:v>1.0900200603803232</c:v>
                </c:pt>
                <c:pt idx="112">
                  <c:v>1.0833678904852633</c:v>
                </c:pt>
                <c:pt idx="113">
                  <c:v>1.0748395032666851</c:v>
                </c:pt>
                <c:pt idx="114">
                  <c:v>1.0684122163968852</c:v>
                </c:pt>
                <c:pt idx="115">
                  <c:v>1.0622615748750055</c:v>
                </c:pt>
                <c:pt idx="116">
                  <c:v>1.056438024050333</c:v>
                </c:pt>
                <c:pt idx="117">
                  <c:v>1.0509552868830034</c:v>
                </c:pt>
                <c:pt idx="118">
                  <c:v>1.045701142768015</c:v>
                </c:pt>
                <c:pt idx="119">
                  <c:v>1.0399702997860658</c:v>
                </c:pt>
                <c:pt idx="120">
                  <c:v>1.0301001750290719</c:v>
                </c:pt>
              </c:numCache>
            </c:numRef>
          </c:val>
        </c:ser>
        <c:ser>
          <c:idx val="5"/>
          <c:order val="3"/>
          <c:tx>
            <c:strRef>
              <c:f>'AVÖ 2005R exakt Unisex'!$Q$4</c:f>
              <c:strCache>
                <c:ptCount val="1"/>
                <c:pt idx="0">
                  <c:v>äGruppe(u zu y)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'AVÖ 2005R exakt Unisex'!$Q$5:$Q$125</c:f>
              <c:numCache>
                <c:formatCode>0.00000</c:formatCode>
                <c:ptCount val="121"/>
                <c:pt idx="0">
                  <c:v>0.99116359756287908</c:v>
                </c:pt>
                <c:pt idx="1">
                  <c:v>0.99251337611665746</c:v>
                </c:pt>
                <c:pt idx="2">
                  <c:v>0.99234982353228951</c:v>
                </c:pt>
                <c:pt idx="3">
                  <c:v>0.99221167159392665</c:v>
                </c:pt>
                <c:pt idx="4">
                  <c:v>0.99207878387272874</c:v>
                </c:pt>
                <c:pt idx="5">
                  <c:v>0.99192705155995109</c:v>
                </c:pt>
                <c:pt idx="6">
                  <c:v>0.99176283053024494</c:v>
                </c:pt>
                <c:pt idx="7">
                  <c:v>0.99158756985436158</c:v>
                </c:pt>
                <c:pt idx="8">
                  <c:v>0.99139991818338047</c:v>
                </c:pt>
                <c:pt idx="9">
                  <c:v>0.99120491458216531</c:v>
                </c:pt>
                <c:pt idx="10">
                  <c:v>0.99100623275514887</c:v>
                </c:pt>
                <c:pt idx="11">
                  <c:v>0.99080197771623713</c:v>
                </c:pt>
                <c:pt idx="12">
                  <c:v>0.99058862133056014</c:v>
                </c:pt>
                <c:pt idx="13">
                  <c:v>0.99036457825180091</c:v>
                </c:pt>
                <c:pt idx="14">
                  <c:v>0.9901377539820474</c:v>
                </c:pt>
                <c:pt idx="15">
                  <c:v>0.98992336252933089</c:v>
                </c:pt>
                <c:pt idx="16">
                  <c:v>0.9897451210703192</c:v>
                </c:pt>
                <c:pt idx="17">
                  <c:v>0.98961617389814516</c:v>
                </c:pt>
                <c:pt idx="18">
                  <c:v>0.9895300709495819</c:v>
                </c:pt>
                <c:pt idx="19">
                  <c:v>0.98947150250785598</c:v>
                </c:pt>
                <c:pt idx="20">
                  <c:v>0.98941764682860878</c:v>
                </c:pt>
                <c:pt idx="21">
                  <c:v>0.98935559336822876</c:v>
                </c:pt>
                <c:pt idx="22">
                  <c:v>0.98928743630835847</c:v>
                </c:pt>
                <c:pt idx="23">
                  <c:v>0.98921033398568436</c:v>
                </c:pt>
                <c:pt idx="24">
                  <c:v>0.98912411270340883</c:v>
                </c:pt>
                <c:pt idx="25">
                  <c:v>0.9890294290174807</c:v>
                </c:pt>
                <c:pt idx="26">
                  <c:v>0.9889235954559128</c:v>
                </c:pt>
                <c:pt idx="27">
                  <c:v>0.98880121305785273</c:v>
                </c:pt>
                <c:pt idx="28">
                  <c:v>0.98865932948734292</c:v>
                </c:pt>
                <c:pt idx="29">
                  <c:v>0.98849542249509736</c:v>
                </c:pt>
                <c:pt idx="30">
                  <c:v>0.98831013340313001</c:v>
                </c:pt>
                <c:pt idx="31">
                  <c:v>0.9881059908436729</c:v>
                </c:pt>
                <c:pt idx="32">
                  <c:v>0.98788520943894831</c:v>
                </c:pt>
                <c:pt idx="33">
                  <c:v>0.98765177225130396</c:v>
                </c:pt>
                <c:pt idx="34">
                  <c:v>0.98740570590815857</c:v>
                </c:pt>
                <c:pt idx="35">
                  <c:v>0.98714851797077119</c:v>
                </c:pt>
                <c:pt idx="36">
                  <c:v>0.98688190980091006</c:v>
                </c:pt>
                <c:pt idx="37">
                  <c:v>0.98660730614999692</c:v>
                </c:pt>
                <c:pt idx="38">
                  <c:v>0.9863267265536706</c:v>
                </c:pt>
                <c:pt idx="39">
                  <c:v>0.98604210091626876</c:v>
                </c:pt>
                <c:pt idx="40">
                  <c:v>0.98575455805710765</c:v>
                </c:pt>
                <c:pt idx="41">
                  <c:v>0.98546402348618167</c:v>
                </c:pt>
                <c:pt idx="42">
                  <c:v>0.98516732957919184</c:v>
                </c:pt>
                <c:pt idx="43">
                  <c:v>0.98486300438725316</c:v>
                </c:pt>
                <c:pt idx="44">
                  <c:v>0.98455026928142542</c:v>
                </c:pt>
                <c:pt idx="45">
                  <c:v>0.98423037072857322</c:v>
                </c:pt>
                <c:pt idx="46">
                  <c:v>0.98390431966225689</c:v>
                </c:pt>
                <c:pt idx="47">
                  <c:v>0.98357176291522586</c:v>
                </c:pt>
                <c:pt idx="48">
                  <c:v>0.98323209903523201</c:v>
                </c:pt>
                <c:pt idx="49">
                  <c:v>0.98288723074015083</c:v>
                </c:pt>
                <c:pt idx="50">
                  <c:v>0.9825401258160632</c:v>
                </c:pt>
                <c:pt idx="51">
                  <c:v>0.98219249542138443</c:v>
                </c:pt>
                <c:pt idx="52">
                  <c:v>0.98184507869749893</c:v>
                </c:pt>
                <c:pt idx="53">
                  <c:v>0.98149710159755921</c:v>
                </c:pt>
                <c:pt idx="54">
                  <c:v>0.98114699480750422</c:v>
                </c:pt>
                <c:pt idx="55">
                  <c:v>0.98079219914901661</c:v>
                </c:pt>
                <c:pt idx="56">
                  <c:v>0.98042947989858109</c:v>
                </c:pt>
                <c:pt idx="57">
                  <c:v>0.98005600929879844</c:v>
                </c:pt>
                <c:pt idx="58">
                  <c:v>0.97966995660376066</c:v>
                </c:pt>
                <c:pt idx="59">
                  <c:v>0.9792696015793092</c:v>
                </c:pt>
                <c:pt idx="60">
                  <c:v>0.97885303063524809</c:v>
                </c:pt>
                <c:pt idx="61">
                  <c:v>0.97841888333001414</c:v>
                </c:pt>
                <c:pt idx="62">
                  <c:v>0.9779753586736103</c:v>
                </c:pt>
                <c:pt idx="63">
                  <c:v>0.97752509070625704</c:v>
                </c:pt>
                <c:pt idx="64">
                  <c:v>0.97707188911829734</c:v>
                </c:pt>
                <c:pt idx="65">
                  <c:v>0.97661944289125391</c:v>
                </c:pt>
                <c:pt idx="66">
                  <c:v>0.97617015629525261</c:v>
                </c:pt>
                <c:pt idx="67">
                  <c:v>0.97572181542442049</c:v>
                </c:pt>
                <c:pt idx="68">
                  <c:v>0.97527311320509014</c:v>
                </c:pt>
                <c:pt idx="69">
                  <c:v>0.97482424192433703</c:v>
                </c:pt>
                <c:pt idx="70">
                  <c:v>0.97437869888936302</c:v>
                </c:pt>
                <c:pt idx="71">
                  <c:v>0.97393622169707283</c:v>
                </c:pt>
                <c:pt idx="72">
                  <c:v>0.9734972400952886</c:v>
                </c:pt>
                <c:pt idx="73">
                  <c:v>0.97305765176136072</c:v>
                </c:pt>
                <c:pt idx="74">
                  <c:v>0.97261395167546538</c:v>
                </c:pt>
                <c:pt idx="75">
                  <c:v>0.97215734289144151</c:v>
                </c:pt>
                <c:pt idx="76">
                  <c:v>0.97167659734637835</c:v>
                </c:pt>
                <c:pt idx="77">
                  <c:v>0.97116787619681144</c:v>
                </c:pt>
                <c:pt idx="78">
                  <c:v>0.97062746890768603</c:v>
                </c:pt>
                <c:pt idx="79">
                  <c:v>0.97005387093745066</c:v>
                </c:pt>
                <c:pt idx="80">
                  <c:v>0.96948328531588479</c:v>
                </c:pt>
                <c:pt idx="81">
                  <c:v>0.96894377681231214</c:v>
                </c:pt>
                <c:pt idx="82">
                  <c:v>0.96846425206538644</c:v>
                </c:pt>
                <c:pt idx="83">
                  <c:v>0.96809651151682397</c:v>
                </c:pt>
                <c:pt idx="84">
                  <c:v>0.9678306147048924</c:v>
                </c:pt>
                <c:pt idx="85">
                  <c:v>0.9676341970312522</c:v>
                </c:pt>
                <c:pt idx="86">
                  <c:v>0.96751163310641142</c:v>
                </c:pt>
                <c:pt idx="87">
                  <c:v>0.96746744426541809</c:v>
                </c:pt>
                <c:pt idx="88">
                  <c:v>0.96751859836200138</c:v>
                </c:pt>
                <c:pt idx="89">
                  <c:v>0.9676684103469062</c:v>
                </c:pt>
                <c:pt idx="90">
                  <c:v>0.96787476377139536</c:v>
                </c:pt>
                <c:pt idx="91">
                  <c:v>0.96806620567783652</c:v>
                </c:pt>
                <c:pt idx="92">
                  <c:v>0.96820010778623278</c:v>
                </c:pt>
                <c:pt idx="93">
                  <c:v>0.96811934240434405</c:v>
                </c:pt>
                <c:pt idx="94">
                  <c:v>0.96777195721255027</c:v>
                </c:pt>
                <c:pt idx="95">
                  <c:v>0.96721053045423455</c:v>
                </c:pt>
                <c:pt idx="96">
                  <c:v>0.96681898216089512</c:v>
                </c:pt>
                <c:pt idx="97">
                  <c:v>0.966906135808414</c:v>
                </c:pt>
                <c:pt idx="98">
                  <c:v>0.96779198204284944</c:v>
                </c:pt>
                <c:pt idx="99">
                  <c:v>0.96922484473142101</c:v>
                </c:pt>
                <c:pt idx="100">
                  <c:v>0.97093301162924417</c:v>
                </c:pt>
                <c:pt idx="101">
                  <c:v>0.97341932057332337</c:v>
                </c:pt>
                <c:pt idx="102">
                  <c:v>0.97602223322432269</c:v>
                </c:pt>
                <c:pt idx="103">
                  <c:v>0.97866138977340977</c:v>
                </c:pt>
                <c:pt idx="104">
                  <c:v>0.98126468622994545</c:v>
                </c:pt>
                <c:pt idx="105">
                  <c:v>0.98377014277447139</c:v>
                </c:pt>
                <c:pt idx="106">
                  <c:v>0.98612770555422047</c:v>
                </c:pt>
                <c:pt idx="107">
                  <c:v>0.98830082909191208</c:v>
                </c:pt>
                <c:pt idx="108">
                  <c:v>0.99026623691550542</c:v>
                </c:pt>
                <c:pt idx="109">
                  <c:v>0.99201309839605967</c:v>
                </c:pt>
                <c:pt idx="110">
                  <c:v>0.99354204022073844</c:v>
                </c:pt>
                <c:pt idx="111">
                  <c:v>0.99486499903506709</c:v>
                </c:pt>
                <c:pt idx="112">
                  <c:v>0.99600789113207033</c:v>
                </c:pt>
                <c:pt idx="113">
                  <c:v>0.99702220962264532</c:v>
                </c:pt>
                <c:pt idx="114">
                  <c:v>0.99775555567930829</c:v>
                </c:pt>
                <c:pt idx="115">
                  <c:v>0.99833150583934482</c:v>
                </c:pt>
                <c:pt idx="116">
                  <c:v>0.99877665527405479</c:v>
                </c:pt>
                <c:pt idx="117">
                  <c:v>0.99911581079157064</c:v>
                </c:pt>
                <c:pt idx="118">
                  <c:v>0.9993721032533418</c:v>
                </c:pt>
                <c:pt idx="119">
                  <c:v>0.99957008592715091</c:v>
                </c:pt>
                <c:pt idx="120">
                  <c:v>0.99974884638674011</c:v>
                </c:pt>
              </c:numCache>
            </c:numRef>
          </c:val>
        </c:ser>
        <c:marker val="1"/>
        <c:axId val="83146624"/>
        <c:axId val="83148160"/>
      </c:lineChart>
      <c:catAx>
        <c:axId val="83146624"/>
        <c:scaling>
          <c:orientation val="minMax"/>
        </c:scaling>
        <c:axPos val="b"/>
        <c:majorGridlines>
          <c:spPr>
            <a:ln w="0" cap="rnd">
              <a:prstDash val="sysDot"/>
            </a:ln>
          </c:spPr>
        </c:majorGridlines>
        <c:numFmt formatCode="General" sourceLinked="1"/>
        <c:majorTickMark val="cross"/>
        <c:minorTickMark val="in"/>
        <c:tickLblPos val="high"/>
        <c:txPr>
          <a:bodyPr rot="0" vert="horz" anchor="t" anchorCtr="1"/>
          <a:lstStyle/>
          <a:p>
            <a:pPr>
              <a:defRPr sz="1200" baseline="0"/>
            </a:pPr>
            <a:endParaRPr lang="de-DE"/>
          </a:p>
        </c:txPr>
        <c:crossAx val="83148160"/>
        <c:crosses val="autoZero"/>
        <c:auto val="1"/>
        <c:lblAlgn val="ctr"/>
        <c:lblOffset val="100"/>
        <c:tickLblSkip val="10"/>
        <c:tickMarkSkip val="10"/>
      </c:catAx>
      <c:valAx>
        <c:axId val="83148160"/>
        <c:scaling>
          <c:orientation val="minMax"/>
        </c:scaling>
        <c:axPos val="l"/>
        <c:majorGridlines/>
        <c:minorGridlines>
          <c:spPr>
            <a:ln w="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ysDot"/>
            </a:ln>
          </c:spPr>
        </c:minorGridlines>
        <c:numFmt formatCode="#,##0.00" sourceLinked="0"/>
        <c:majorTickMark val="none"/>
        <c:tickLblPos val="nextTo"/>
        <c:txPr>
          <a:bodyPr/>
          <a:lstStyle/>
          <a:p>
            <a:pPr>
              <a:defRPr sz="1200" baseline="0"/>
            </a:pPr>
            <a:endParaRPr lang="de-DE"/>
          </a:p>
        </c:txPr>
        <c:crossAx val="831466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6692435888671894"/>
          <c:y val="0.16756557797139271"/>
          <c:w val="0.26556121630244423"/>
          <c:h val="0.1795151345726764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200" baseline="0"/>
          </a:pPr>
          <a:endParaRPr lang="de-DE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/>
            </a:pPr>
            <a:r>
              <a:rPr lang="de-AT"/>
              <a:t>BW sofort beginnende</a:t>
            </a:r>
            <a:r>
              <a:rPr lang="de-AT" baseline="0"/>
              <a:t> </a:t>
            </a:r>
            <a:r>
              <a:rPr lang="de-AT"/>
              <a:t>Leibrente mit Witwen-</a:t>
            </a:r>
          </a:p>
          <a:p>
            <a:pPr>
              <a:defRPr/>
            </a:pPr>
            <a:r>
              <a:rPr lang="de-AT"/>
              <a:t>übergang:</a:t>
            </a:r>
            <a:r>
              <a:rPr lang="de-AT" baseline="0"/>
              <a:t> </a:t>
            </a:r>
            <a:r>
              <a:rPr lang="de-AT"/>
              <a:t>Relationen Unisex zu M bzw. W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2874152014919421"/>
          <c:y val="0.15007403144374395"/>
          <c:w val="0.8351294611879847"/>
          <c:h val="0.82262815985211168"/>
        </c:manualLayout>
      </c:layout>
      <c:lineChart>
        <c:grouping val="standard"/>
        <c:ser>
          <c:idx val="1"/>
          <c:order val="0"/>
          <c:tx>
            <c:strRef>
              <c:f>'AVÖ 2005R exakt Unisex'!$N$4</c:f>
              <c:strCache>
                <c:ptCount val="1"/>
                <c:pt idx="0">
                  <c:v>äEinzel(u zu x) </c:v>
                </c:pt>
              </c:strCache>
            </c:strRef>
          </c:tx>
          <c:spPr>
            <a:ln>
              <a:solidFill>
                <a:schemeClr val="accent1"/>
              </a:solidFill>
              <a:prstDash val="sysDot"/>
            </a:ln>
          </c:spPr>
          <c:marker>
            <c:symbol val="none"/>
          </c:marker>
          <c:cat>
            <c:numRef>
              <c:f>'AVÖ 2005R exakt Unisex'!$A$5:$A$125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 Unisex'!$N$5:$N$125</c:f>
              <c:numCache>
                <c:formatCode>0.00000</c:formatCode>
                <c:ptCount val="121"/>
                <c:pt idx="0">
                  <c:v>1.0196435756557225</c:v>
                </c:pt>
                <c:pt idx="1">
                  <c:v>1.0163758195141253</c:v>
                </c:pt>
                <c:pt idx="2">
                  <c:v>1.0167388893568536</c:v>
                </c:pt>
                <c:pt idx="3">
                  <c:v>1.0170408023656254</c:v>
                </c:pt>
                <c:pt idx="4">
                  <c:v>1.0173295991309825</c:v>
                </c:pt>
                <c:pt idx="5">
                  <c:v>1.0176629478517962</c:v>
                </c:pt>
                <c:pt idx="6">
                  <c:v>1.0180256855173211</c:v>
                </c:pt>
                <c:pt idx="7">
                  <c:v>1.018414377590563</c:v>
                </c:pt>
                <c:pt idx="8">
                  <c:v>1.018832302320313</c:v>
                </c:pt>
                <c:pt idx="9">
                  <c:v>1.0192674579072545</c:v>
                </c:pt>
                <c:pt idx="10">
                  <c:v>1.0197110637835261</c:v>
                </c:pt>
                <c:pt idx="11">
                  <c:v>1.0201676601988003</c:v>
                </c:pt>
                <c:pt idx="12">
                  <c:v>1.0206457447834607</c:v>
                </c:pt>
                <c:pt idx="13">
                  <c:v>1.0211491154034769</c:v>
                </c:pt>
                <c:pt idx="14">
                  <c:v>1.0216588025093771</c:v>
                </c:pt>
                <c:pt idx="15">
                  <c:v>1.022138160858292</c:v>
                </c:pt>
                <c:pt idx="16">
                  <c:v>1.0225298573565587</c:v>
                </c:pt>
                <c:pt idx="17">
                  <c:v>1.0228018608720313</c:v>
                </c:pt>
                <c:pt idx="18">
                  <c:v>1.0229694056599823</c:v>
                </c:pt>
                <c:pt idx="19">
                  <c:v>1.0230691906583196</c:v>
                </c:pt>
                <c:pt idx="20">
                  <c:v>1.0231562548925823</c:v>
                </c:pt>
                <c:pt idx="21">
                  <c:v>1.0232617480320985</c:v>
                </c:pt>
                <c:pt idx="22">
                  <c:v>1.0233805720572986</c:v>
                </c:pt>
                <c:pt idx="23">
                  <c:v>1.0235195453361634</c:v>
                </c:pt>
                <c:pt idx="24">
                  <c:v>1.0236790485353833</c:v>
                </c:pt>
                <c:pt idx="25">
                  <c:v>1.0238574546759593</c:v>
                </c:pt>
                <c:pt idx="26">
                  <c:v>1.0240612173566508</c:v>
                </c:pt>
                <c:pt idx="27">
                  <c:v>1.0243033605773446</c:v>
                </c:pt>
                <c:pt idx="28">
                  <c:v>1.0245910195915775</c:v>
                </c:pt>
                <c:pt idx="29">
                  <c:v>1.0249303114083073</c:v>
                </c:pt>
                <c:pt idx="30">
                  <c:v>1.0253197163928882</c:v>
                </c:pt>
                <c:pt idx="31">
                  <c:v>1.025753145923433</c:v>
                </c:pt>
                <c:pt idx="32">
                  <c:v>1.0262252598057791</c:v>
                </c:pt>
                <c:pt idx="33">
                  <c:v>1.0267264125384705</c:v>
                </c:pt>
                <c:pt idx="34">
                  <c:v>1.0272565313237432</c:v>
                </c:pt>
                <c:pt idx="35">
                  <c:v>1.0278119436990167</c:v>
                </c:pt>
                <c:pt idx="36">
                  <c:v>1.0283884883157095</c:v>
                </c:pt>
                <c:pt idx="37">
                  <c:v>1.0289826550649803</c:v>
                </c:pt>
                <c:pt idx="38">
                  <c:v>1.0295894637512011</c:v>
                </c:pt>
                <c:pt idx="39">
                  <c:v>1.0302041237054871</c:v>
                </c:pt>
                <c:pt idx="40">
                  <c:v>1.0308237692049123</c:v>
                </c:pt>
                <c:pt idx="41">
                  <c:v>1.031448451111729</c:v>
                </c:pt>
                <c:pt idx="42">
                  <c:v>1.0320887540656418</c:v>
                </c:pt>
                <c:pt idx="43">
                  <c:v>1.0327486287033381</c:v>
                </c:pt>
                <c:pt idx="44">
                  <c:v>1.0334303618397467</c:v>
                </c:pt>
                <c:pt idx="45">
                  <c:v>1.0341314350864803</c:v>
                </c:pt>
                <c:pt idx="46">
                  <c:v>1.0348500209800227</c:v>
                </c:pt>
                <c:pt idx="47">
                  <c:v>1.035587668278027</c:v>
                </c:pt>
                <c:pt idx="48">
                  <c:v>1.0363466022485492</c:v>
                </c:pt>
                <c:pt idx="49">
                  <c:v>1.037123278296928</c:v>
                </c:pt>
                <c:pt idx="50">
                  <c:v>1.0379118783543688</c:v>
                </c:pt>
                <c:pt idx="51">
                  <c:v>1.0387097579557165</c:v>
                </c:pt>
                <c:pt idx="52">
                  <c:v>1.0395167004518131</c:v>
                </c:pt>
                <c:pt idx="53">
                  <c:v>1.0403360807151467</c:v>
                </c:pt>
                <c:pt idx="54">
                  <c:v>1.0411731662144001</c:v>
                </c:pt>
                <c:pt idx="55">
                  <c:v>1.0420355519074735</c:v>
                </c:pt>
                <c:pt idx="56">
                  <c:v>1.0429324523538106</c:v>
                </c:pt>
                <c:pt idx="57">
                  <c:v>1.043872320036743</c:v>
                </c:pt>
                <c:pt idx="58">
                  <c:v>1.04486159843918</c:v>
                </c:pt>
                <c:pt idx="59">
                  <c:v>1.0459067948279053</c:v>
                </c:pt>
                <c:pt idx="60">
                  <c:v>1.0470152830895134</c:v>
                </c:pt>
                <c:pt idx="61">
                  <c:v>1.0481938546804954</c:v>
                </c:pt>
                <c:pt idx="62">
                  <c:v>1.0494133008720399</c:v>
                </c:pt>
                <c:pt idx="63">
                  <c:v>1.0506697907078002</c:v>
                </c:pt>
                <c:pt idx="64">
                  <c:v>1.0519570227372834</c:v>
                </c:pt>
                <c:pt idx="65">
                  <c:v>1.0532688638012062</c:v>
                </c:pt>
                <c:pt idx="66">
                  <c:v>1.0546017950897881</c:v>
                </c:pt>
                <c:pt idx="67">
                  <c:v>1.0559624351247352</c:v>
                </c:pt>
                <c:pt idx="68">
                  <c:v>1.0573555367760947</c:v>
                </c:pt>
                <c:pt idx="69">
                  <c:v>1.0587826535397036</c:v>
                </c:pt>
                <c:pt idx="70">
                  <c:v>1.0602379482182247</c:v>
                </c:pt>
                <c:pt idx="71">
                  <c:v>1.0617241009133498</c:v>
                </c:pt>
                <c:pt idx="72">
                  <c:v>1.0632424210108853</c:v>
                </c:pt>
                <c:pt idx="73">
                  <c:v>1.0648049925594347</c:v>
                </c:pt>
                <c:pt idx="74">
                  <c:v>1.0664232087068939</c:v>
                </c:pt>
                <c:pt idx="75">
                  <c:v>1.068121676632108</c:v>
                </c:pt>
                <c:pt idx="76">
                  <c:v>1.0699320646228425</c:v>
                </c:pt>
                <c:pt idx="77">
                  <c:v>1.0718702787056498</c:v>
                </c:pt>
                <c:pt idx="78">
                  <c:v>1.0739532799275395</c:v>
                </c:pt>
                <c:pt idx="79">
                  <c:v>1.0761943064980999</c:v>
                </c:pt>
                <c:pt idx="80">
                  <c:v>1.0785162304167863</c:v>
                </c:pt>
                <c:pt idx="81">
                  <c:v>1.0808590754557761</c:v>
                </c:pt>
                <c:pt idx="82">
                  <c:v>1.0831581029415827</c:v>
                </c:pt>
                <c:pt idx="83">
                  <c:v>1.0852857599220136</c:v>
                </c:pt>
                <c:pt idx="84">
                  <c:v>1.0872678297335749</c:v>
                </c:pt>
                <c:pt idx="85">
                  <c:v>1.0891926250811048</c:v>
                </c:pt>
                <c:pt idx="86">
                  <c:v>1.0910563604656494</c:v>
                </c:pt>
                <c:pt idx="87">
                  <c:v>1.0928562597020066</c:v>
                </c:pt>
                <c:pt idx="88">
                  <c:v>1.0945538435542279</c:v>
                </c:pt>
                <c:pt idx="89">
                  <c:v>1.0961477610112593</c:v>
                </c:pt>
                <c:pt idx="90">
                  <c:v>1.0977733436140911</c:v>
                </c:pt>
                <c:pt idx="91">
                  <c:v>1.099671565225474</c:v>
                </c:pt>
                <c:pt idx="92">
                  <c:v>1.1020263325935735</c:v>
                </c:pt>
                <c:pt idx="93">
                  <c:v>1.1054256133865337</c:v>
                </c:pt>
                <c:pt idx="94">
                  <c:v>1.1102083260315136</c:v>
                </c:pt>
                <c:pt idx="95">
                  <c:v>1.116433381582242</c:v>
                </c:pt>
                <c:pt idx="96">
                  <c:v>1.1229946599509579</c:v>
                </c:pt>
                <c:pt idx="97">
                  <c:v>1.1288437994493568</c:v>
                </c:pt>
                <c:pt idx="98">
                  <c:v>1.1325505905094346</c:v>
                </c:pt>
                <c:pt idx="99">
                  <c:v>1.1345951743404172</c:v>
                </c:pt>
                <c:pt idx="100">
                  <c:v>1.1355137974297393</c:v>
                </c:pt>
                <c:pt idx="101">
                  <c:v>1.1341583198783609</c:v>
                </c:pt>
                <c:pt idx="102">
                  <c:v>1.1320303049071352</c:v>
                </c:pt>
                <c:pt idx="103">
                  <c:v>1.1292006542243727</c:v>
                </c:pt>
                <c:pt idx="104">
                  <c:v>1.1257411677137561</c:v>
                </c:pt>
                <c:pt idx="105">
                  <c:v>1.12172834732155</c:v>
                </c:pt>
                <c:pt idx="106">
                  <c:v>1.1172435560533736</c:v>
                </c:pt>
                <c:pt idx="107">
                  <c:v>1.1123660777317865</c:v>
                </c:pt>
                <c:pt idx="108">
                  <c:v>1.1071693156697029</c:v>
                </c:pt>
                <c:pt idx="109">
                  <c:v>1.1017123814248724</c:v>
                </c:pt>
                <c:pt idx="110">
                  <c:v>1.0960194359513005</c:v>
                </c:pt>
                <c:pt idx="111">
                  <c:v>1.0900200603803232</c:v>
                </c:pt>
                <c:pt idx="112">
                  <c:v>1.0833678904852633</c:v>
                </c:pt>
                <c:pt idx="113">
                  <c:v>1.0748395032666851</c:v>
                </c:pt>
                <c:pt idx="114">
                  <c:v>1.0684122163968852</c:v>
                </c:pt>
                <c:pt idx="115">
                  <c:v>1.0622615748750055</c:v>
                </c:pt>
                <c:pt idx="116">
                  <c:v>1.056438024050333</c:v>
                </c:pt>
                <c:pt idx="117">
                  <c:v>1.0509552868830034</c:v>
                </c:pt>
                <c:pt idx="118">
                  <c:v>1.045701142768015</c:v>
                </c:pt>
                <c:pt idx="119">
                  <c:v>1.0399702997860658</c:v>
                </c:pt>
                <c:pt idx="120">
                  <c:v>1.0301001750290719</c:v>
                </c:pt>
              </c:numCache>
            </c:numRef>
          </c:val>
        </c:ser>
        <c:ser>
          <c:idx val="2"/>
          <c:order val="1"/>
          <c:tx>
            <c:strRef>
              <c:f>'AVÖ 2005R exakt Unisex'!$O$4</c:f>
              <c:strCache>
                <c:ptCount val="1"/>
                <c:pt idx="0">
                  <c:v>äEinzel(u zu y) </c:v>
                </c:pt>
              </c:strCache>
            </c:strRef>
          </c:tx>
          <c:spPr>
            <a:ln>
              <a:solidFill>
                <a:schemeClr val="accent2"/>
              </a:solidFill>
              <a:prstDash val="sysDot"/>
            </a:ln>
          </c:spPr>
          <c:marker>
            <c:symbol val="none"/>
          </c:marker>
          <c:cat>
            <c:numRef>
              <c:f>'AVÖ 2005R exakt Unisex'!$A$5:$A$125</c:f>
              <c:numCache>
                <c:formatCode>General</c:formatCode>
                <c:ptCount val="1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cat>
          <c:val>
            <c:numRef>
              <c:f>'AVÖ 2005R exakt Unisex'!$O$5:$O$125</c:f>
              <c:numCache>
                <c:formatCode>0.00000</c:formatCode>
                <c:ptCount val="121"/>
                <c:pt idx="0">
                  <c:v>0.99163487588307275</c:v>
                </c:pt>
                <c:pt idx="1">
                  <c:v>0.9929972401176147</c:v>
                </c:pt>
                <c:pt idx="2">
                  <c:v>0.99284567691123293</c:v>
                </c:pt>
                <c:pt idx="3">
                  <c:v>0.99271987143152096</c:v>
                </c:pt>
                <c:pt idx="4">
                  <c:v>0.99259969335086795</c:v>
                </c:pt>
                <c:pt idx="5">
                  <c:v>0.99246103719074408</c:v>
                </c:pt>
                <c:pt idx="6">
                  <c:v>0.9923102780703027</c:v>
                </c:pt>
                <c:pt idx="7">
                  <c:v>0.99214888163119763</c:v>
                </c:pt>
                <c:pt idx="8">
                  <c:v>0.9919755117893283</c:v>
                </c:pt>
                <c:pt idx="9">
                  <c:v>0.99179522739738446</c:v>
                </c:pt>
                <c:pt idx="10">
                  <c:v>0.9916117222536639</c:v>
                </c:pt>
                <c:pt idx="11">
                  <c:v>0.99142311884563472</c:v>
                </c:pt>
                <c:pt idx="12">
                  <c:v>0.99122590631055718</c:v>
                </c:pt>
                <c:pt idx="13">
                  <c:v>0.99101851884163616</c:v>
                </c:pt>
                <c:pt idx="14">
                  <c:v>0.99080888896126207</c:v>
                </c:pt>
                <c:pt idx="15">
                  <c:v>0.99061226362088217</c:v>
                </c:pt>
                <c:pt idx="16">
                  <c:v>0.9904523996659258</c:v>
                </c:pt>
                <c:pt idx="17">
                  <c:v>0.99034247422313537</c:v>
                </c:pt>
                <c:pt idx="18">
                  <c:v>0.99027605632949178</c:v>
                </c:pt>
                <c:pt idx="19">
                  <c:v>0.99023784939650861</c:v>
                </c:pt>
                <c:pt idx="20">
                  <c:v>0.99020504033807955</c:v>
                </c:pt>
                <c:pt idx="21">
                  <c:v>0.9901647376516638</c:v>
                </c:pt>
                <c:pt idx="22">
                  <c:v>0.99011906936880223</c:v>
                </c:pt>
                <c:pt idx="23">
                  <c:v>0.99006522533184838</c:v>
                </c:pt>
                <c:pt idx="24">
                  <c:v>0.99000306768638502</c:v>
                </c:pt>
                <c:pt idx="25">
                  <c:v>0.98993329189325341</c:v>
                </c:pt>
                <c:pt idx="26">
                  <c:v>0.98985324861720314</c:v>
                </c:pt>
                <c:pt idx="27">
                  <c:v>0.98975757669210529</c:v>
                </c:pt>
                <c:pt idx="28">
                  <c:v>0.98964336656917851</c:v>
                </c:pt>
                <c:pt idx="29">
                  <c:v>0.98950814227793804</c:v>
                </c:pt>
                <c:pt idx="30">
                  <c:v>0.98935259811636589</c:v>
                </c:pt>
                <c:pt idx="31">
                  <c:v>0.98917932139052012</c:v>
                </c:pt>
                <c:pt idx="32">
                  <c:v>0.98899058884352498</c:v>
                </c:pt>
                <c:pt idx="33">
                  <c:v>0.98879045146482858</c:v>
                </c:pt>
                <c:pt idx="34">
                  <c:v>0.98857900326413917</c:v>
                </c:pt>
                <c:pt idx="35">
                  <c:v>0.98835782555003204</c:v>
                </c:pt>
                <c:pt idx="36">
                  <c:v>0.98812869904671041</c:v>
                </c:pt>
                <c:pt idx="37">
                  <c:v>0.9878931334648865</c:v>
                </c:pt>
                <c:pt idx="38">
                  <c:v>0.9876532401647391</c:v>
                </c:pt>
                <c:pt idx="39">
                  <c:v>0.98741104689224868</c:v>
                </c:pt>
                <c:pt idx="40">
                  <c:v>0.987167785910117</c:v>
                </c:pt>
                <c:pt idx="41">
                  <c:v>0.98692349194938611</c:v>
                </c:pt>
                <c:pt idx="42">
                  <c:v>0.9866738901137786</c:v>
                </c:pt>
                <c:pt idx="43">
                  <c:v>0.9864174461492472</c:v>
                </c:pt>
                <c:pt idx="44">
                  <c:v>0.98615332023726188</c:v>
                </c:pt>
                <c:pt idx="45">
                  <c:v>0.98588264665237479</c:v>
                </c:pt>
                <c:pt idx="46">
                  <c:v>0.98560627982680804</c:v>
                </c:pt>
                <c:pt idx="47">
                  <c:v>0.98532370214640841</c:v>
                </c:pt>
                <c:pt idx="48">
                  <c:v>0.98503413287339614</c:v>
                </c:pt>
                <c:pt idx="49">
                  <c:v>0.98473915262838851</c:v>
                </c:pt>
                <c:pt idx="50">
                  <c:v>0.98444126738135929</c:v>
                </c:pt>
                <c:pt idx="51">
                  <c:v>0.98414169186698885</c:v>
                </c:pt>
                <c:pt idx="52">
                  <c:v>0.98384066179807705</c:v>
                </c:pt>
                <c:pt idx="53">
                  <c:v>0.98353697144129626</c:v>
                </c:pt>
                <c:pt idx="54">
                  <c:v>0.98322867373882916</c:v>
                </c:pt>
                <c:pt idx="55">
                  <c:v>0.98291291362339728</c:v>
                </c:pt>
                <c:pt idx="56">
                  <c:v>0.98258622506263948</c:v>
                </c:pt>
                <c:pt idx="57">
                  <c:v>0.9822455011794875</c:v>
                </c:pt>
                <c:pt idx="58">
                  <c:v>0.98188849965796021</c:v>
                </c:pt>
                <c:pt idx="59">
                  <c:v>0.98151300986279177</c:v>
                </c:pt>
                <c:pt idx="60">
                  <c:v>0.98111653889383987</c:v>
                </c:pt>
                <c:pt idx="61">
                  <c:v>0.98069690465925774</c:v>
                </c:pt>
                <c:pt idx="62">
                  <c:v>0.98026592917441147</c:v>
                </c:pt>
                <c:pt idx="63">
                  <c:v>0.97982561188132722</c:v>
                </c:pt>
                <c:pt idx="64">
                  <c:v>0.97937894756906163</c:v>
                </c:pt>
                <c:pt idx="65">
                  <c:v>0.97892886375257027</c:v>
                </c:pt>
                <c:pt idx="66">
                  <c:v>0.97847725712105826</c:v>
                </c:pt>
                <c:pt idx="67">
                  <c:v>0.97802205971841782</c:v>
                </c:pt>
                <c:pt idx="68">
                  <c:v>0.97756202920439483</c:v>
                </c:pt>
                <c:pt idx="69">
                  <c:v>0.9770972630642063</c:v>
                </c:pt>
                <c:pt idx="70">
                  <c:v>0.97663080741176178</c:v>
                </c:pt>
                <c:pt idx="71">
                  <c:v>0.97616244266809171</c:v>
                </c:pt>
                <c:pt idx="72">
                  <c:v>0.97569258267157355</c:v>
                </c:pt>
                <c:pt idx="73">
                  <c:v>0.9752176221790122</c:v>
                </c:pt>
                <c:pt idx="74">
                  <c:v>0.97473444775311746</c:v>
                </c:pt>
                <c:pt idx="75">
                  <c:v>0.97423519694472172</c:v>
                </c:pt>
                <c:pt idx="76">
                  <c:v>0.97370979474766373</c:v>
                </c:pt>
                <c:pt idx="77">
                  <c:v>0.97315466295930242</c:v>
                </c:pt>
                <c:pt idx="78">
                  <c:v>0.97256633438207996</c:v>
                </c:pt>
                <c:pt idx="79">
                  <c:v>0.97194331886862961</c:v>
                </c:pt>
                <c:pt idx="80">
                  <c:v>0.97131781608785661</c:v>
                </c:pt>
                <c:pt idx="81">
                  <c:v>0.97071515052387136</c:v>
                </c:pt>
                <c:pt idx="82">
                  <c:v>0.9701618239406401</c:v>
                </c:pt>
                <c:pt idx="83">
                  <c:v>0.96970591505685477</c:v>
                </c:pt>
                <c:pt idx="84">
                  <c:v>0.96933947011211663</c:v>
                </c:pt>
                <c:pt idx="85">
                  <c:v>0.96903344758913867</c:v>
                </c:pt>
                <c:pt idx="86">
                  <c:v>0.96879252212821532</c:v>
                </c:pt>
                <c:pt idx="87">
                  <c:v>0.96862137484228905</c:v>
                </c:pt>
                <c:pt idx="88">
                  <c:v>0.9685368821968644</c:v>
                </c:pt>
                <c:pt idx="89">
                  <c:v>0.96854314800423369</c:v>
                </c:pt>
                <c:pt idx="90">
                  <c:v>0.96860068083104511</c:v>
                </c:pt>
                <c:pt idx="91">
                  <c:v>0.96864145571445759</c:v>
                </c:pt>
                <c:pt idx="92">
                  <c:v>0.96862451598239974</c:v>
                </c:pt>
                <c:pt idx="93">
                  <c:v>0.96839721536716417</c:v>
                </c:pt>
                <c:pt idx="94">
                  <c:v>0.96790873112854237</c:v>
                </c:pt>
                <c:pt idx="95">
                  <c:v>0.96721301529540538</c:v>
                </c:pt>
                <c:pt idx="96">
                  <c:v>0.96669819188180328</c:v>
                </c:pt>
                <c:pt idx="97">
                  <c:v>0.9666881351072204</c:v>
                </c:pt>
                <c:pt idx="98">
                  <c:v>0.96753180041959608</c:v>
                </c:pt>
                <c:pt idx="99">
                  <c:v>0.96901785395936346</c:v>
                </c:pt>
                <c:pt idx="100">
                  <c:v>0.97093301162924417</c:v>
                </c:pt>
                <c:pt idx="101">
                  <c:v>0.97341932057332337</c:v>
                </c:pt>
                <c:pt idx="102">
                  <c:v>0.97602223322432269</c:v>
                </c:pt>
                <c:pt idx="103">
                  <c:v>0.97866138977340977</c:v>
                </c:pt>
                <c:pt idx="104">
                  <c:v>0.98126468622994545</c:v>
                </c:pt>
                <c:pt idx="105">
                  <c:v>0.98377014277447139</c:v>
                </c:pt>
                <c:pt idx="106">
                  <c:v>0.98612770555422047</c:v>
                </c:pt>
                <c:pt idx="107">
                  <c:v>0.98830082909191208</c:v>
                </c:pt>
                <c:pt idx="108">
                  <c:v>0.99026623691550542</c:v>
                </c:pt>
                <c:pt idx="109">
                  <c:v>0.99201309839605967</c:v>
                </c:pt>
                <c:pt idx="110">
                  <c:v>0.99354204022073844</c:v>
                </c:pt>
                <c:pt idx="111">
                  <c:v>0.99486499903506709</c:v>
                </c:pt>
                <c:pt idx="112">
                  <c:v>0.99600789113207033</c:v>
                </c:pt>
                <c:pt idx="113">
                  <c:v>0.99702220962264532</c:v>
                </c:pt>
                <c:pt idx="114">
                  <c:v>0.99775555567930829</c:v>
                </c:pt>
                <c:pt idx="115">
                  <c:v>0.99833150583934482</c:v>
                </c:pt>
                <c:pt idx="116">
                  <c:v>0.99877665527405479</c:v>
                </c:pt>
                <c:pt idx="117">
                  <c:v>0.99911581079157064</c:v>
                </c:pt>
                <c:pt idx="118">
                  <c:v>0.9993721032533418</c:v>
                </c:pt>
                <c:pt idx="119">
                  <c:v>0.99957008592715091</c:v>
                </c:pt>
                <c:pt idx="120">
                  <c:v>0.99974884638674011</c:v>
                </c:pt>
              </c:numCache>
            </c:numRef>
          </c:val>
        </c:ser>
        <c:ser>
          <c:idx val="0"/>
          <c:order val="2"/>
          <c:tx>
            <c:strRef>
              <c:f>Übergangsrente!$R$4</c:f>
              <c:strCache>
                <c:ptCount val="1"/>
                <c:pt idx="0">
                  <c:v>u,u zu x,y</c:v>
                </c:pt>
              </c:strCache>
            </c:strRef>
          </c:tx>
          <c:marker>
            <c:symbol val="none"/>
          </c:marker>
          <c:val>
            <c:numRef>
              <c:f>Übergangsrente!$R$5:$R$125</c:f>
              <c:numCache>
                <c:formatCode>0.00000</c:formatCode>
                <c:ptCount val="121"/>
                <c:pt idx="0">
                  <c:v>1.0085308532553361</c:v>
                </c:pt>
                <c:pt idx="1">
                  <c:v>1.0072764316298393</c:v>
                </c:pt>
                <c:pt idx="2">
                  <c:v>1.0074346950780022</c:v>
                </c:pt>
                <c:pt idx="3">
                  <c:v>1.0075698138886631</c:v>
                </c:pt>
                <c:pt idx="4">
                  <c:v>1.0077003666519406</c:v>
                </c:pt>
                <c:pt idx="5">
                  <c:v>1.0078485988448691</c:v>
                </c:pt>
                <c:pt idx="6">
                  <c:v>1.0080086034806843</c:v>
                </c:pt>
                <c:pt idx="7">
                  <c:v>1.0081790268540054</c:v>
                </c:pt>
                <c:pt idx="8">
                  <c:v>1.0083611193121769</c:v>
                </c:pt>
                <c:pt idx="9">
                  <c:v>1.0085502494497376</c:v>
                </c:pt>
                <c:pt idx="10">
                  <c:v>1.0087430324310174</c:v>
                </c:pt>
                <c:pt idx="11">
                  <c:v>1.0089412170075627</c:v>
                </c:pt>
                <c:pt idx="12">
                  <c:v>1.0091480685279879</c:v>
                </c:pt>
                <c:pt idx="13">
                  <c:v>1.0093650344731315</c:v>
                </c:pt>
                <c:pt idx="14">
                  <c:v>1.009584820962635</c:v>
                </c:pt>
                <c:pt idx="15">
                  <c:v>1.0097933920956046</c:v>
                </c:pt>
                <c:pt idx="16">
                  <c:v>1.0099688600056966</c:v>
                </c:pt>
                <c:pt idx="17">
                  <c:v>1.0100990817885183</c:v>
                </c:pt>
                <c:pt idx="18">
                  <c:v>1.0101899901619866</c:v>
                </c:pt>
                <c:pt idx="19">
                  <c:v>1.0102557045836549</c:v>
                </c:pt>
                <c:pt idx="20">
                  <c:v>1.0103173411145465</c:v>
                </c:pt>
                <c:pt idx="21">
                  <c:v>1.0103868490382524</c:v>
                </c:pt>
                <c:pt idx="22">
                  <c:v>1.0104622982492804</c:v>
                </c:pt>
                <c:pt idx="23">
                  <c:v>1.0105463155524532</c:v>
                </c:pt>
                <c:pt idx="24">
                  <c:v>1.0106390681215238</c:v>
                </c:pt>
                <c:pt idx="25">
                  <c:v>1.0107399545517535</c:v>
                </c:pt>
                <c:pt idx="26">
                  <c:v>1.0108514604650347</c:v>
                </c:pt>
                <c:pt idx="27">
                  <c:v>1.0109785810513086</c:v>
                </c:pt>
                <c:pt idx="28">
                  <c:v>1.0111240567296329</c:v>
                </c:pt>
                <c:pt idx="29">
                  <c:v>1.0112902304620239</c:v>
                </c:pt>
                <c:pt idx="30">
                  <c:v>1.0114765225823077</c:v>
                </c:pt>
                <c:pt idx="31">
                  <c:v>1.0116806091705706</c:v>
                </c:pt>
                <c:pt idx="32">
                  <c:v>1.0119004557923628</c:v>
                </c:pt>
                <c:pt idx="33">
                  <c:v>1.0121323987726696</c:v>
                </c:pt>
                <c:pt idx="34">
                  <c:v>1.0123764282017769</c:v>
                </c:pt>
                <c:pt idx="35">
                  <c:v>1.0126311700526334</c:v>
                </c:pt>
                <c:pt idx="36">
                  <c:v>1.0128950713170333</c:v>
                </c:pt>
                <c:pt idx="37">
                  <c:v>1.0131668330205821</c:v>
                </c:pt>
                <c:pt idx="38">
                  <c:v>1.013444609130012</c:v>
                </c:pt>
                <c:pt idx="39">
                  <c:v>1.0137266405664371</c:v>
                </c:pt>
                <c:pt idx="40">
                  <c:v>1.0140119105739946</c:v>
                </c:pt>
                <c:pt idx="41">
                  <c:v>1.0143005139996875</c:v>
                </c:pt>
                <c:pt idx="42">
                  <c:v>1.0145965198102258</c:v>
                </c:pt>
                <c:pt idx="43">
                  <c:v>1.0149014831284164</c:v>
                </c:pt>
                <c:pt idx="44">
                  <c:v>1.0152163302130632</c:v>
                </c:pt>
                <c:pt idx="45">
                  <c:v>1.0155401837706157</c:v>
                </c:pt>
                <c:pt idx="46">
                  <c:v>1.0158724365291998</c:v>
                </c:pt>
                <c:pt idx="47">
                  <c:v>1.0162137568358214</c:v>
                </c:pt>
                <c:pt idx="48">
                  <c:v>1.0165650717864445</c:v>
                </c:pt>
                <c:pt idx="49">
                  <c:v>1.0169251582329262</c:v>
                </c:pt>
                <c:pt idx="50">
                  <c:v>1.0172919626008958</c:v>
                </c:pt>
                <c:pt idx="51">
                  <c:v>1.0176646369548341</c:v>
                </c:pt>
                <c:pt idx="52">
                  <c:v>1.0180432537405453</c:v>
                </c:pt>
                <c:pt idx="53">
                  <c:v>1.0184292306897538</c:v>
                </c:pt>
                <c:pt idx="54">
                  <c:v>1.0188246898776154</c:v>
                </c:pt>
                <c:pt idx="55">
                  <c:v>1.0192326129216598</c:v>
                </c:pt>
                <c:pt idx="56">
                  <c:v>1.0196565724651132</c:v>
                </c:pt>
                <c:pt idx="57">
                  <c:v>1.0200998477207799</c:v>
                </c:pt>
                <c:pt idx="58">
                  <c:v>1.0205649657977196</c:v>
                </c:pt>
                <c:pt idx="59">
                  <c:v>1.0210544699145654</c:v>
                </c:pt>
                <c:pt idx="60">
                  <c:v>1.021571214330216</c:v>
                </c:pt>
                <c:pt idx="61">
                  <c:v>1.0221178305937237</c:v>
                </c:pt>
                <c:pt idx="62">
                  <c:v>1.0226837502457493</c:v>
                </c:pt>
                <c:pt idx="63">
                  <c:v>1.0232678199768583</c:v>
                </c:pt>
                <c:pt idx="64">
                  <c:v>1.0238680278500589</c:v>
                </c:pt>
                <c:pt idx="65">
                  <c:v>1.0244824765590388</c:v>
                </c:pt>
                <c:pt idx="66">
                  <c:v>1.0251102741837341</c:v>
                </c:pt>
                <c:pt idx="67">
                  <c:v>1.0257542601311929</c:v>
                </c:pt>
                <c:pt idx="68">
                  <c:v>1.0264166254937321</c:v>
                </c:pt>
                <c:pt idx="69">
                  <c:v>1.0270984403072057</c:v>
                </c:pt>
                <c:pt idx="70">
                  <c:v>1.0277981522216384</c:v>
                </c:pt>
                <c:pt idx="71">
                  <c:v>1.0285173527784537</c:v>
                </c:pt>
                <c:pt idx="72">
                  <c:v>1.0292571946985418</c:v>
                </c:pt>
                <c:pt idx="73">
                  <c:v>1.0300227724337623</c:v>
                </c:pt>
                <c:pt idx="74">
                  <c:v>1.0308189805713002</c:v>
                </c:pt>
                <c:pt idx="75">
                  <c:v>1.0316555095361697</c:v>
                </c:pt>
                <c:pt idx="76">
                  <c:v>1.0325445975986618</c:v>
                </c:pt>
                <c:pt idx="77">
                  <c:v>1.0334928414300812</c:v>
                </c:pt>
                <c:pt idx="78">
                  <c:v>1.0345072311965784</c:v>
                </c:pt>
                <c:pt idx="79">
                  <c:v>1.0355934209754503</c:v>
                </c:pt>
                <c:pt idx="80">
                  <c:v>1.0367250340368657</c:v>
                </c:pt>
                <c:pt idx="81">
                  <c:v>1.0378822027161843</c:v>
                </c:pt>
                <c:pt idx="82">
                  <c:v>1.0390437641559243</c:v>
                </c:pt>
                <c:pt idx="83">
                  <c:v>1.0401667074739938</c:v>
                </c:pt>
                <c:pt idx="84">
                  <c:v>1.0412628499102123</c:v>
                </c:pt>
                <c:pt idx="85">
                  <c:v>1.0423664681252391</c:v>
                </c:pt>
                <c:pt idx="86">
                  <c:v>1.0434794903491449</c:v>
                </c:pt>
                <c:pt idx="87">
                  <c:v>1.0446050247956462</c:v>
                </c:pt>
                <c:pt idx="88">
                  <c:v>1.0457343994169197</c:v>
                </c:pt>
                <c:pt idx="89">
                  <c:v>1.0468739152810083</c:v>
                </c:pt>
                <c:pt idx="90">
                  <c:v>1.0480819703896638</c:v>
                </c:pt>
                <c:pt idx="91">
                  <c:v>1.0494589121624622</c:v>
                </c:pt>
                <c:pt idx="92">
                  <c:v>1.0510885864266717</c:v>
                </c:pt>
                <c:pt idx="93">
                  <c:v>1.0532063022016391</c:v>
                </c:pt>
                <c:pt idx="94">
                  <c:v>1.0559534507644368</c:v>
                </c:pt>
                <c:pt idx="95">
                  <c:v>1.0593578330321098</c:v>
                </c:pt>
                <c:pt idx="96">
                  <c:v>1.0630024726709826</c:v>
                </c:pt>
                <c:pt idx="97">
                  <c:v>1.066484904741168</c:v>
                </c:pt>
                <c:pt idx="98">
                  <c:v>1.0692480530966046</c:v>
                </c:pt>
                <c:pt idx="99">
                  <c:v>1.0714398859239416</c:v>
                </c:pt>
                <c:pt idx="100">
                  <c:v>1.0732029906432623</c:v>
                </c:pt>
                <c:pt idx="101">
                  <c:v>1.0740057179426541</c:v>
                </c:pt>
                <c:pt idx="102">
                  <c:v>1.0744481739737128</c:v>
                </c:pt>
                <c:pt idx="103">
                  <c:v>1.0745234256888165</c:v>
                </c:pt>
                <c:pt idx="104">
                  <c:v>1.0742288368210082</c:v>
                </c:pt>
                <c:pt idx="105">
                  <c:v>1.0735692393402037</c:v>
                </c:pt>
                <c:pt idx="106">
                  <c:v>1.0725580086986444</c:v>
                </c:pt>
                <c:pt idx="107">
                  <c:v>1.0712140442047997</c:v>
                </c:pt>
                <c:pt idx="108">
                  <c:v>1.0695591013206855</c:v>
                </c:pt>
                <c:pt idx="109">
                  <c:v>1.0676112080363407</c:v>
                </c:pt>
                <c:pt idx="110">
                  <c:v>1.0653684918982118</c:v>
                </c:pt>
                <c:pt idx="111">
                  <c:v>1.0627654441283634</c:v>
                </c:pt>
                <c:pt idx="112">
                  <c:v>1.0595568198074499</c:v>
                </c:pt>
                <c:pt idx="113">
                  <c:v>1.055050180086917</c:v>
                </c:pt>
                <c:pt idx="114">
                  <c:v>1.0515713356149081</c:v>
                </c:pt>
                <c:pt idx="115">
                  <c:v>1.0480774463532452</c:v>
                </c:pt>
                <c:pt idx="116">
                  <c:v>1.0446147194527262</c:v>
                </c:pt>
                <c:pt idx="117">
                  <c:v>1.0412039866290397</c:v>
                </c:pt>
                <c:pt idx="118">
                  <c:v>1.0377636561131514</c:v>
                </c:pt>
                <c:pt idx="119">
                  <c:v>1.0337674720817058</c:v>
                </c:pt>
                <c:pt idx="120">
                  <c:v>1.0278582249914749</c:v>
                </c:pt>
              </c:numCache>
            </c:numRef>
          </c:val>
        </c:ser>
        <c:ser>
          <c:idx val="3"/>
          <c:order val="3"/>
          <c:tx>
            <c:strRef>
              <c:f>Übergangsrente!$S$4</c:f>
              <c:strCache>
                <c:ptCount val="1"/>
                <c:pt idx="0">
                  <c:v>u,u zu y,x</c:v>
                </c:pt>
              </c:strCache>
            </c:strRef>
          </c:tx>
          <c:spPr>
            <a:ln>
              <a:solidFill>
                <a:srgbClr val="C0504D"/>
              </a:solidFill>
            </a:ln>
          </c:spPr>
          <c:marker>
            <c:symbol val="none"/>
          </c:marker>
          <c:val>
            <c:numRef>
              <c:f>Übergangsrente!$S$5:$S$125</c:f>
              <c:numCache>
                <c:formatCode>0.00000</c:formatCode>
                <c:ptCount val="121"/>
                <c:pt idx="0">
                  <c:v>0.99767138986360593</c:v>
                </c:pt>
                <c:pt idx="1">
                  <c:v>0.9981365185732346</c:v>
                </c:pt>
                <c:pt idx="2">
                  <c:v>0.99809317553512089</c:v>
                </c:pt>
                <c:pt idx="3">
                  <c:v>0.99806237395754382</c:v>
                </c:pt>
                <c:pt idx="4">
                  <c:v>0.99803569378588342</c:v>
                </c:pt>
                <c:pt idx="5">
                  <c:v>0.99800302795486273</c:v>
                </c:pt>
                <c:pt idx="6">
                  <c:v>0.99796656547719798</c:v>
                </c:pt>
                <c:pt idx="7">
                  <c:v>0.99792669243879539</c:v>
                </c:pt>
                <c:pt idx="8">
                  <c:v>0.99788286826070904</c:v>
                </c:pt>
                <c:pt idx="9">
                  <c:v>0.99783719194250409</c:v>
                </c:pt>
                <c:pt idx="10">
                  <c:v>0.99779110010408079</c:v>
                </c:pt>
                <c:pt idx="11">
                  <c:v>0.99774384098696178</c:v>
                </c:pt>
                <c:pt idx="12">
                  <c:v>0.99769406056822885</c:v>
                </c:pt>
                <c:pt idx="13">
                  <c:v>0.99764115479977655</c:v>
                </c:pt>
                <c:pt idx="14">
                  <c:v>0.99758809343179689</c:v>
                </c:pt>
                <c:pt idx="15">
                  <c:v>0.9975406014918704</c:v>
                </c:pt>
                <c:pt idx="16">
                  <c:v>0.99750781654452925</c:v>
                </c:pt>
                <c:pt idx="17">
                  <c:v>0.99749484255111676</c:v>
                </c:pt>
                <c:pt idx="18">
                  <c:v>0.99749914704297715</c:v>
                </c:pt>
                <c:pt idx="19">
                  <c:v>0.99751496979700816</c:v>
                </c:pt>
                <c:pt idx="20">
                  <c:v>0.99753385019587715</c:v>
                </c:pt>
                <c:pt idx="21">
                  <c:v>0.99755102193393608</c:v>
                </c:pt>
                <c:pt idx="22">
                  <c:v>0.99756733952954013</c:v>
                </c:pt>
                <c:pt idx="23">
                  <c:v>0.9975817338341294</c:v>
                </c:pt>
                <c:pt idx="24">
                  <c:v>0.99759422034208867</c:v>
                </c:pt>
                <c:pt idx="25">
                  <c:v>0.99760510509321876</c:v>
                </c:pt>
                <c:pt idx="26">
                  <c:v>0.99761334254681167</c:v>
                </c:pt>
                <c:pt idx="27">
                  <c:v>0.99761688619507305</c:v>
                </c:pt>
                <c:pt idx="28">
                  <c:v>0.99761470420788767</c:v>
                </c:pt>
                <c:pt idx="29">
                  <c:v>0.99760594517646672</c:v>
                </c:pt>
                <c:pt idx="30">
                  <c:v>0.99759096600706809</c:v>
                </c:pt>
                <c:pt idx="31">
                  <c:v>0.99757080858212088</c:v>
                </c:pt>
                <c:pt idx="32">
                  <c:v>0.99754632241490604</c:v>
                </c:pt>
                <c:pt idx="33">
                  <c:v>0.99751905396464913</c:v>
                </c:pt>
                <c:pt idx="34">
                  <c:v>0.99748907026970535</c:v>
                </c:pt>
                <c:pt idx="35">
                  <c:v>0.99745709470889421</c:v>
                </c:pt>
                <c:pt idx="36">
                  <c:v>0.99742395071531365</c:v>
                </c:pt>
                <c:pt idx="37">
                  <c:v>0.99739027516191303</c:v>
                </c:pt>
                <c:pt idx="38">
                  <c:v>0.99735684445016537</c:v>
                </c:pt>
                <c:pt idx="39">
                  <c:v>0.99732442459282089</c:v>
                </c:pt>
                <c:pt idx="40">
                  <c:v>0.99729352915895919</c:v>
                </c:pt>
                <c:pt idx="41">
                  <c:v>0.99726424796966151</c:v>
                </c:pt>
                <c:pt idx="42">
                  <c:v>0.99723518649149712</c:v>
                </c:pt>
                <c:pt idx="43">
                  <c:v>0.99720592575684275</c:v>
                </c:pt>
                <c:pt idx="44">
                  <c:v>0.99717630319645867</c:v>
                </c:pt>
                <c:pt idx="45">
                  <c:v>0.99714690272791606</c:v>
                </c:pt>
                <c:pt idx="46">
                  <c:v>0.99711817904058286</c:v>
                </c:pt>
                <c:pt idx="47">
                  <c:v>0.99709003666475293</c:v>
                </c:pt>
                <c:pt idx="48">
                  <c:v>0.99706231020229319</c:v>
                </c:pt>
                <c:pt idx="49">
                  <c:v>0.99703577600976356</c:v>
                </c:pt>
                <c:pt idx="50">
                  <c:v>0.99701158129699063</c:v>
                </c:pt>
                <c:pt idx="51">
                  <c:v>0.99699038478769841</c:v>
                </c:pt>
                <c:pt idx="52">
                  <c:v>0.99697252681152249</c:v>
                </c:pt>
                <c:pt idx="53">
                  <c:v>0.99695787222070986</c:v>
                </c:pt>
                <c:pt idx="54">
                  <c:v>0.99694607144234915</c:v>
                </c:pt>
                <c:pt idx="55">
                  <c:v>0.99693647188206913</c:v>
                </c:pt>
                <c:pt idx="56">
                  <c:v>0.9969282164086668</c:v>
                </c:pt>
                <c:pt idx="57">
                  <c:v>0.99692060953257955</c:v>
                </c:pt>
                <c:pt idx="58">
                  <c:v>0.99691332980337966</c:v>
                </c:pt>
                <c:pt idx="59">
                  <c:v>0.99690610236885846</c:v>
                </c:pt>
                <c:pt idx="60">
                  <c:v>0.99689855542890771</c:v>
                </c:pt>
                <c:pt idx="61">
                  <c:v>0.99689043273674971</c:v>
                </c:pt>
                <c:pt idx="62">
                  <c:v>0.9968861173527418</c:v>
                </c:pt>
                <c:pt idx="63">
                  <c:v>0.9968868085153314</c:v>
                </c:pt>
                <c:pt idx="64">
                  <c:v>0.99689409529677442</c:v>
                </c:pt>
                <c:pt idx="65">
                  <c:v>0.99690959501531207</c:v>
                </c:pt>
                <c:pt idx="66">
                  <c:v>0.996934632763958</c:v>
                </c:pt>
                <c:pt idx="67">
                  <c:v>0.99696908515772842</c:v>
                </c:pt>
                <c:pt idx="68">
                  <c:v>0.9970132652905056</c:v>
                </c:pt>
                <c:pt idx="69">
                  <c:v>0.99706811419091967</c:v>
                </c:pt>
                <c:pt idx="70">
                  <c:v>0.99713583691930974</c:v>
                </c:pt>
                <c:pt idx="71">
                  <c:v>0.9972174850733172</c:v>
                </c:pt>
                <c:pt idx="72">
                  <c:v>0.99731448334019779</c:v>
                </c:pt>
                <c:pt idx="73">
                  <c:v>0.99742684808980164</c:v>
                </c:pt>
                <c:pt idx="74">
                  <c:v>0.99755494193215011</c:v>
                </c:pt>
                <c:pt idx="75">
                  <c:v>0.99769758006618736</c:v>
                </c:pt>
                <c:pt idx="76">
                  <c:v>0.99785314043672757</c:v>
                </c:pt>
                <c:pt idx="77">
                  <c:v>0.9980226271551389</c:v>
                </c:pt>
                <c:pt idx="78">
                  <c:v>0.99820743027598136</c:v>
                </c:pt>
                <c:pt idx="79">
                  <c:v>0.99840996164525353</c:v>
                </c:pt>
                <c:pt idx="80">
                  <c:v>0.99864310949016266</c:v>
                </c:pt>
                <c:pt idx="81">
                  <c:v>0.99891715747623444</c:v>
                </c:pt>
                <c:pt idx="82">
                  <c:v>0.99924235531219952</c:v>
                </c:pt>
                <c:pt idx="83">
                  <c:v>0.99963534173150093</c:v>
                </c:pt>
                <c:pt idx="84">
                  <c:v>1.0000955328130094</c:v>
                </c:pt>
                <c:pt idx="85">
                  <c:v>1.0006163457486208</c:v>
                </c:pt>
                <c:pt idx="86">
                  <c:v>1.0012013372088666</c:v>
                </c:pt>
                <c:pt idx="87">
                  <c:v>1.0018535834993998</c:v>
                </c:pt>
                <c:pt idx="88">
                  <c:v>1.0025807056122382</c:v>
                </c:pt>
                <c:pt idx="89">
                  <c:v>1.0033873227276939</c:v>
                </c:pt>
                <c:pt idx="90">
                  <c:v>1.0042689937341156</c:v>
                </c:pt>
                <c:pt idx="91">
                  <c:v>1.0052208035317565</c:v>
                </c:pt>
                <c:pt idx="92">
                  <c:v>1.0062497064937521</c:v>
                </c:pt>
                <c:pt idx="93">
                  <c:v>1.0073488359302245</c:v>
                </c:pt>
                <c:pt idx="94">
                  <c:v>1.0085358810618761</c:v>
                </c:pt>
                <c:pt idx="95">
                  <c:v>1.0098446436492783</c:v>
                </c:pt>
                <c:pt idx="96">
                  <c:v>1.011346649724175</c:v>
                </c:pt>
                <c:pt idx="97">
                  <c:v>1.0130705558011202</c:v>
                </c:pt>
                <c:pt idx="98">
                  <c:v>1.0150053741465384</c:v>
                </c:pt>
                <c:pt idx="99">
                  <c:v>1.0170690822961101</c:v>
                </c:pt>
                <c:pt idx="100">
                  <c:v>1.0191572961298649</c:v>
                </c:pt>
                <c:pt idx="101">
                  <c:v>1.0211132254009543</c:v>
                </c:pt>
                <c:pt idx="102">
                  <c:v>1.022961981751533</c:v>
                </c:pt>
                <c:pt idx="103">
                  <c:v>1.0246561952718387</c:v>
                </c:pt>
                <c:pt idx="104">
                  <c:v>1.0261551275548533</c:v>
                </c:pt>
                <c:pt idx="105">
                  <c:v>1.0274267193393842</c:v>
                </c:pt>
                <c:pt idx="106">
                  <c:v>1.0284488548235207</c:v>
                </c:pt>
                <c:pt idx="107">
                  <c:v>1.029208967333745</c:v>
                </c:pt>
                <c:pt idx="108">
                  <c:v>1.0297025307852503</c:v>
                </c:pt>
                <c:pt idx="109">
                  <c:v>1.02992913082892</c:v>
                </c:pt>
                <c:pt idx="110">
                  <c:v>1.0298832648027427</c:v>
                </c:pt>
                <c:pt idx="111">
                  <c:v>1.0295317035066036</c:v>
                </c:pt>
                <c:pt idx="112">
                  <c:v>1.0287633262245954</c:v>
                </c:pt>
                <c:pt idx="113">
                  <c:v>1.0273488675153322</c:v>
                </c:pt>
                <c:pt idx="114">
                  <c:v>1.0261869362017304</c:v>
                </c:pt>
                <c:pt idx="115">
                  <c:v>1.0248973611191978</c:v>
                </c:pt>
                <c:pt idx="116">
                  <c:v>1.0235160308566169</c:v>
                </c:pt>
                <c:pt idx="117">
                  <c:v>1.0220650885645675</c:v>
                </c:pt>
                <c:pt idx="118">
                  <c:v>1.0205092227370194</c:v>
                </c:pt>
                <c:pt idx="119">
                  <c:v>1.0185888477234575</c:v>
                </c:pt>
                <c:pt idx="120">
                  <c:v>1.0163758537494185</c:v>
                </c:pt>
              </c:numCache>
            </c:numRef>
          </c:val>
        </c:ser>
        <c:marker val="1"/>
        <c:axId val="83642240"/>
        <c:axId val="83643776"/>
      </c:lineChart>
      <c:catAx>
        <c:axId val="83642240"/>
        <c:scaling>
          <c:orientation val="minMax"/>
        </c:scaling>
        <c:axPos val="b"/>
        <c:majorGridlines>
          <c:spPr>
            <a:ln w="0" cap="rnd">
              <a:prstDash val="sysDot"/>
            </a:ln>
          </c:spPr>
        </c:majorGridlines>
        <c:numFmt formatCode="General" sourceLinked="1"/>
        <c:majorTickMark val="cross"/>
        <c:minorTickMark val="in"/>
        <c:tickLblPos val="high"/>
        <c:txPr>
          <a:bodyPr rot="0" vert="horz" anchor="t" anchorCtr="1"/>
          <a:lstStyle/>
          <a:p>
            <a:pPr>
              <a:defRPr sz="1200" baseline="0"/>
            </a:pPr>
            <a:endParaRPr lang="de-DE"/>
          </a:p>
        </c:txPr>
        <c:crossAx val="83643776"/>
        <c:crosses val="autoZero"/>
        <c:auto val="1"/>
        <c:lblAlgn val="ctr"/>
        <c:lblOffset val="100"/>
        <c:tickLblSkip val="10"/>
        <c:tickMarkSkip val="10"/>
      </c:catAx>
      <c:valAx>
        <c:axId val="83643776"/>
        <c:scaling>
          <c:orientation val="minMax"/>
        </c:scaling>
        <c:axPos val="l"/>
        <c:majorGridlines/>
        <c:minorGridlines>
          <c:spPr>
            <a:ln w="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ysDot"/>
            </a:ln>
          </c:spPr>
        </c:minorGridlines>
        <c:numFmt formatCode="#,##0.00" sourceLinked="0"/>
        <c:majorTickMark val="none"/>
        <c:tickLblPos val="nextTo"/>
        <c:txPr>
          <a:bodyPr/>
          <a:lstStyle/>
          <a:p>
            <a:pPr>
              <a:defRPr sz="1200" baseline="0"/>
            </a:pPr>
            <a:endParaRPr lang="de-DE"/>
          </a:p>
        </c:txPr>
        <c:crossAx val="836422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6692435888671894"/>
          <c:y val="0.16756557797139271"/>
          <c:w val="0.19546625473969259"/>
          <c:h val="0.1617636552827347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200" baseline="0"/>
          </a:pPr>
          <a:endParaRPr lang="de-DE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125</xdr:row>
      <xdr:rowOff>28575</xdr:rowOff>
    </xdr:from>
    <xdr:to>
      <xdr:col>13</xdr:col>
      <xdr:colOff>876300</xdr:colOff>
      <xdr:row>153</xdr:row>
      <xdr:rowOff>152400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124</xdr:row>
      <xdr:rowOff>200025</xdr:rowOff>
    </xdr:from>
    <xdr:to>
      <xdr:col>6</xdr:col>
      <xdr:colOff>1190625</xdr:colOff>
      <xdr:row>157</xdr:row>
      <xdr:rowOff>76200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209550</xdr:colOff>
      <xdr:row>4</xdr:row>
      <xdr:rowOff>142875</xdr:rowOff>
    </xdr:from>
    <xdr:to>
      <xdr:col>41</xdr:col>
      <xdr:colOff>438150</xdr:colOff>
      <xdr:row>35</xdr:row>
      <xdr:rowOff>152400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125</xdr:row>
      <xdr:rowOff>28575</xdr:rowOff>
    </xdr:from>
    <xdr:to>
      <xdr:col>13</xdr:col>
      <xdr:colOff>876300</xdr:colOff>
      <xdr:row>153</xdr:row>
      <xdr:rowOff>152400</xdr:rowOff>
    </xdr:to>
    <xdr:graphicFrame macro="">
      <xdr:nvGraphicFramePr>
        <xdr:cNvPr id="3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124</xdr:row>
      <xdr:rowOff>200025</xdr:rowOff>
    </xdr:from>
    <xdr:to>
      <xdr:col>6</xdr:col>
      <xdr:colOff>1190625</xdr:colOff>
      <xdr:row>157</xdr:row>
      <xdr:rowOff>76200</xdr:rowOff>
    </xdr:to>
    <xdr:graphicFrame macro="">
      <xdr:nvGraphicFramePr>
        <xdr:cNvPr id="307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457198</xdr:colOff>
      <xdr:row>4</xdr:row>
      <xdr:rowOff>161925</xdr:rowOff>
    </xdr:from>
    <xdr:to>
      <xdr:col>26</xdr:col>
      <xdr:colOff>47625</xdr:colOff>
      <xdr:row>37</xdr:row>
      <xdr:rowOff>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47624</xdr:colOff>
      <xdr:row>4</xdr:row>
      <xdr:rowOff>161925</xdr:rowOff>
    </xdr:from>
    <xdr:to>
      <xdr:col>34</xdr:col>
      <xdr:colOff>95249</xdr:colOff>
      <xdr:row>37</xdr:row>
      <xdr:rowOff>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457200</xdr:colOff>
      <xdr:row>37</xdr:row>
      <xdr:rowOff>0</xdr:rowOff>
    </xdr:from>
    <xdr:to>
      <xdr:col>26</xdr:col>
      <xdr:colOff>47627</xdr:colOff>
      <xdr:row>69</xdr:row>
      <xdr:rowOff>38100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47625</xdr:colOff>
      <xdr:row>37</xdr:row>
      <xdr:rowOff>0</xdr:rowOff>
    </xdr:from>
    <xdr:to>
      <xdr:col>34</xdr:col>
      <xdr:colOff>95252</xdr:colOff>
      <xdr:row>69</xdr:row>
      <xdr:rowOff>38100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0.7957</cdr:x>
      <cdr:y>0.01331</cdr:y>
    </cdr:from>
    <cdr:to>
      <cdr:x>0.92115</cdr:x>
      <cdr:y>0.06805</cdr:y>
    </cdr:to>
    <cdr:sp macro="" textlink="'AVÖ 2005R exakt Unisex'!$U$2">
      <cdr:nvSpPr>
        <cdr:cNvPr id="2" name="Textfeld 1"/>
        <cdr:cNvSpPr txBox="1"/>
      </cdr:nvSpPr>
      <cdr:spPr>
        <a:xfrm xmlns:a="http://schemas.openxmlformats.org/drawingml/2006/main">
          <a:off x="4229100" y="85725"/>
          <a:ext cx="666750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fld id="{1803483C-4742-4074-9FB4-2875A7E3FD92}" type="TxLink">
            <a:rPr lang="en-US" sz="1800" b="1" i="0" u="none" strike="noStrike">
              <a:solidFill>
                <a:sysClr val="windowText" lastClr="000000"/>
              </a:solidFill>
              <a:latin typeface="+mn-lt"/>
            </a:rPr>
            <a:pPr/>
            <a:t>:</a:t>
          </a:fld>
          <a:endParaRPr lang="de-AT" sz="2400">
            <a:solidFill>
              <a:sysClr val="windowText" lastClr="000000"/>
            </a:solidFill>
            <a:latin typeface="+mn-lt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0.81693</cdr:x>
      <cdr:y>0.01923</cdr:y>
    </cdr:from>
    <cdr:to>
      <cdr:x>0.98273</cdr:x>
      <cdr:y>0.0784</cdr:y>
    </cdr:to>
    <cdr:sp macro="" textlink="'AVÖ 2005R exakt Unisex'!$Y$3">
      <cdr:nvSpPr>
        <cdr:cNvPr id="3" name="Textfeld 2"/>
        <cdr:cNvSpPr txBox="1"/>
      </cdr:nvSpPr>
      <cdr:spPr>
        <a:xfrm xmlns:a="http://schemas.openxmlformats.org/drawingml/2006/main">
          <a:off x="4505327" y="123825"/>
          <a:ext cx="914400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fld id="{136C4D9A-E8F9-4407-9B8A-4FCA54A81927}" type="TxLink">
            <a:rPr lang="en-US" sz="1800" b="1" i="0" u="none" strike="noStrike">
              <a:solidFill>
                <a:sysClr val="windowText" lastClr="000000"/>
              </a:solidFill>
              <a:latin typeface="+mn-lt"/>
            </a:rPr>
            <a:pPr/>
            <a:t>2,00%</a:t>
          </a:fld>
          <a:endParaRPr lang="de-AT" sz="2400">
            <a:solidFill>
              <a:sysClr val="windowText" lastClr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514350</xdr:colOff>
      <xdr:row>1</xdr:row>
      <xdr:rowOff>104775</xdr:rowOff>
    </xdr:from>
    <xdr:to>
      <xdr:col>30</xdr:col>
      <xdr:colOff>9527</xdr:colOff>
      <xdr:row>33</xdr:row>
      <xdr:rowOff>142875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0.81693</cdr:x>
      <cdr:y>0.01923</cdr:y>
    </cdr:from>
    <cdr:to>
      <cdr:x>0.98273</cdr:x>
      <cdr:y>0.0784</cdr:y>
    </cdr:to>
    <cdr:sp macro="" textlink="'AVÖ 2005R exakt Unisex'!$Y$3">
      <cdr:nvSpPr>
        <cdr:cNvPr id="3" name="Textfeld 2"/>
        <cdr:cNvSpPr txBox="1"/>
      </cdr:nvSpPr>
      <cdr:spPr>
        <a:xfrm xmlns:a="http://schemas.openxmlformats.org/drawingml/2006/main">
          <a:off x="4505327" y="123825"/>
          <a:ext cx="914400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fld id="{136C4D9A-E8F9-4407-9B8A-4FCA54A81927}" type="TxLink">
            <a:rPr lang="en-US" sz="1800" b="1" i="0" u="none" strike="noStrike">
              <a:solidFill>
                <a:sysClr val="windowText" lastClr="000000"/>
              </a:solidFill>
              <a:latin typeface="+mn-lt"/>
            </a:rPr>
            <a:pPr/>
            <a:t>2,00%</a:t>
          </a:fld>
          <a:endParaRPr lang="de-AT" sz="2400">
            <a:solidFill>
              <a:sysClr val="windowText" lastClr="000000"/>
            </a:solidFill>
            <a:latin typeface="+mn-lt"/>
          </a:endParaRPr>
        </a:p>
      </cdr:txBody>
    </cdr:sp>
  </cdr:relSizeAnchor>
</c:userShape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26"/>
  <sheetViews>
    <sheetView workbookViewId="0">
      <selection activeCell="B3" sqref="B1:F1048576"/>
    </sheetView>
  </sheetViews>
  <sheetFormatPr baseColWidth="10" defaultColWidth="9.140625" defaultRowHeight="12.75"/>
  <cols>
    <col min="1" max="1" width="8.140625" style="1" customWidth="1"/>
    <col min="2" max="7" width="18" style="1" customWidth="1"/>
    <col min="8" max="8" width="8.85546875" style="1" customWidth="1"/>
    <col min="9" max="9" width="8" style="1" customWidth="1"/>
    <col min="10" max="10" width="11.85546875" style="1" customWidth="1"/>
    <col min="11" max="14" width="13.5703125" style="1" customWidth="1"/>
    <col min="15" max="16" width="11.7109375" style="1" customWidth="1"/>
    <col min="17" max="20" width="16.28515625" style="1" customWidth="1"/>
    <col min="21" max="256" width="11.7109375" style="1" customWidth="1"/>
  </cols>
  <sheetData>
    <row r="1" spans="1:22" s="1" customFormat="1" ht="31.5">
      <c r="A1" s="96" t="s">
        <v>0</v>
      </c>
      <c r="B1" s="96"/>
      <c r="C1" s="96"/>
      <c r="D1" s="96"/>
      <c r="E1" s="96"/>
      <c r="F1" s="96"/>
      <c r="G1" s="96"/>
      <c r="H1" s="96" t="s">
        <v>1</v>
      </c>
      <c r="I1" s="96"/>
      <c r="J1" s="96"/>
      <c r="K1" s="96"/>
      <c r="L1" s="96"/>
      <c r="M1" s="96"/>
      <c r="N1" s="96"/>
      <c r="O1" s="96" t="s">
        <v>2</v>
      </c>
      <c r="P1" s="96"/>
      <c r="Q1" s="96"/>
      <c r="R1" s="96"/>
      <c r="S1" s="96"/>
      <c r="T1" s="96"/>
    </row>
    <row r="2" spans="1:22" s="1" customFormat="1" ht="17.850000000000001" customHeight="1">
      <c r="A2" s="97" t="s">
        <v>3</v>
      </c>
      <c r="B2" s="97"/>
      <c r="C2" s="97"/>
      <c r="D2" s="97"/>
      <c r="E2" s="97"/>
      <c r="F2" s="97"/>
      <c r="G2" s="97"/>
      <c r="H2" s="98" t="s">
        <v>4</v>
      </c>
      <c r="I2" s="98"/>
      <c r="J2" s="2">
        <f>'AVÖ 2005R exakt Unisex'!G2</f>
        <v>1972</v>
      </c>
      <c r="L2" s="99" t="s">
        <v>5</v>
      </c>
      <c r="M2" s="99"/>
      <c r="N2" s="4">
        <v>100</v>
      </c>
      <c r="O2" s="98" t="s">
        <v>6</v>
      </c>
      <c r="P2" s="98"/>
      <c r="Q2" s="2">
        <f>'AVÖ 2005R exakt Unisex'!L2</f>
        <v>0.02</v>
      </c>
    </row>
    <row r="3" spans="1:22" s="1" customFormat="1"/>
    <row r="4" spans="1:22" s="1" customFormat="1" ht="15.75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  <c r="I4" s="6" t="s">
        <v>15</v>
      </c>
      <c r="J4" s="6" t="s">
        <v>16</v>
      </c>
      <c r="K4" s="5" t="s">
        <v>17</v>
      </c>
      <c r="L4" s="6" t="s">
        <v>18</v>
      </c>
      <c r="M4" s="6" t="s">
        <v>19</v>
      </c>
      <c r="N4" s="7" t="s">
        <v>20</v>
      </c>
      <c r="O4" s="5" t="s">
        <v>21</v>
      </c>
      <c r="P4" s="6" t="s">
        <v>22</v>
      </c>
      <c r="Q4" s="5" t="s">
        <v>23</v>
      </c>
      <c r="R4" s="6" t="s">
        <v>24</v>
      </c>
      <c r="S4" s="6" t="s">
        <v>25</v>
      </c>
      <c r="T4" s="7" t="s">
        <v>26</v>
      </c>
    </row>
    <row r="5" spans="1:22" s="1" customFormat="1" ht="15.75">
      <c r="A5" s="8">
        <v>0</v>
      </c>
      <c r="B5" s="9">
        <v>4.2743999999999994E-3</v>
      </c>
      <c r="C5" s="9">
        <v>4.2743999999999994E-3</v>
      </c>
      <c r="D5" s="9">
        <v>0.05</v>
      </c>
      <c r="E5" s="9">
        <v>3.00856E-3</v>
      </c>
      <c r="F5" s="9">
        <v>3.00856E-3</v>
      </c>
      <c r="G5" s="10">
        <v>0.05</v>
      </c>
      <c r="H5" s="8">
        <f>J2</f>
        <v>1972</v>
      </c>
      <c r="I5" s="11">
        <f t="shared" ref="I5:I36" si="0">H5-$J$2</f>
        <v>0</v>
      </c>
      <c r="J5" s="12">
        <f t="shared" ref="J5:J36" si="1">$N$2*ATAN((H5-2001)/$N$2)</f>
        <v>-28.225742198149113</v>
      </c>
      <c r="K5" s="9">
        <f t="shared" ref="K5:K36" si="2">B5*EXP(-$J5*$D5)</f>
        <v>1.7530300688283259E-2</v>
      </c>
      <c r="L5" s="9">
        <f t="shared" ref="L5:L36" si="3">C5*EXP(-$J5*$D5)</f>
        <v>1.7530300688283259E-2</v>
      </c>
      <c r="M5" s="9">
        <f t="shared" ref="M5:M36" si="4">E5*EXP(-$J5*$G5)</f>
        <v>1.2338798764444481E-2</v>
      </c>
      <c r="N5" s="9">
        <f t="shared" ref="N5:N36" si="5">F5*EXP(-$J5*$G5)</f>
        <v>1.2338798764444481E-2</v>
      </c>
      <c r="O5" s="8">
        <f>J2</f>
        <v>1972</v>
      </c>
      <c r="P5" s="11">
        <f t="shared" ref="P5:P36" si="6">O5-$J$2</f>
        <v>0</v>
      </c>
      <c r="Q5" s="9">
        <f t="shared" ref="Q5:Q36" si="7">1+(1-K5)*Q6/(1+$Q$2)</f>
        <v>40.949485650279918</v>
      </c>
      <c r="R5" s="9">
        <f t="shared" ref="R5:R36" si="8">1+(1-L5)*R6/(1+$Q$2)</f>
        <v>40.819880060040695</v>
      </c>
      <c r="S5" s="9">
        <f t="shared" ref="S5:S36" si="9">1+(1-M5)*S6/(1+$Q$2)</f>
        <v>42.106102745258291</v>
      </c>
      <c r="T5" s="9">
        <f t="shared" ref="T5:T36" si="10">1+(1-N5)*T6/(1+$Q$2)</f>
        <v>42.037807143539261</v>
      </c>
      <c r="U5" s="64"/>
      <c r="V5" s="64"/>
    </row>
    <row r="6" spans="1:22" s="1" customFormat="1" ht="15.75">
      <c r="A6" s="8">
        <v>1</v>
      </c>
      <c r="B6" s="9">
        <v>2.7616000000000001E-4</v>
      </c>
      <c r="C6" s="9">
        <v>2.7616000000000001E-4</v>
      </c>
      <c r="D6" s="9">
        <v>0.05</v>
      </c>
      <c r="E6" s="9">
        <v>2.6128000000000002E-4</v>
      </c>
      <c r="F6" s="9">
        <v>2.6128000000000002E-4</v>
      </c>
      <c r="G6" s="10">
        <v>0.05</v>
      </c>
      <c r="H6" s="8">
        <f t="shared" ref="H6:H37" si="11">H5+1</f>
        <v>1973</v>
      </c>
      <c r="I6" s="11">
        <f t="shared" si="0"/>
        <v>1</v>
      </c>
      <c r="J6" s="12">
        <f t="shared" si="1"/>
        <v>-27.300870308671062</v>
      </c>
      <c r="K6" s="9">
        <f t="shared" si="2"/>
        <v>1.081413135175874E-3</v>
      </c>
      <c r="L6" s="9">
        <f t="shared" si="3"/>
        <v>1.081413135175874E-3</v>
      </c>
      <c r="M6" s="9">
        <f t="shared" si="4"/>
        <v>1.0231446406385877E-3</v>
      </c>
      <c r="N6" s="9">
        <f t="shared" si="5"/>
        <v>1.0231446406385877E-3</v>
      </c>
      <c r="O6" s="8">
        <f t="shared" ref="O6:O37" si="12">O5+1</f>
        <v>1973</v>
      </c>
      <c r="P6" s="11">
        <f t="shared" si="6"/>
        <v>1</v>
      </c>
      <c r="Q6" s="9">
        <f t="shared" si="7"/>
        <v>41.475554301402312</v>
      </c>
      <c r="R6" s="9">
        <f t="shared" si="8"/>
        <v>41.340997783133488</v>
      </c>
      <c r="S6" s="9">
        <f t="shared" si="9"/>
        <v>42.452031878655973</v>
      </c>
      <c r="T6" s="9">
        <f t="shared" si="10"/>
        <v>42.381500087322806</v>
      </c>
      <c r="U6" s="64"/>
      <c r="V6" s="64"/>
    </row>
    <row r="7" spans="1:22" s="1" customFormat="1" ht="15.75">
      <c r="A7" s="8">
        <v>2</v>
      </c>
      <c r="B7" s="9">
        <v>2.1112E-4</v>
      </c>
      <c r="C7" s="9">
        <v>2.1112E-4</v>
      </c>
      <c r="D7" s="9">
        <v>0.05</v>
      </c>
      <c r="E7" s="9">
        <v>1.6864000000000001E-4</v>
      </c>
      <c r="F7" s="9">
        <v>1.6864000000000001E-4</v>
      </c>
      <c r="G7" s="10">
        <v>0.05</v>
      </c>
      <c r="H7" s="8">
        <f t="shared" si="11"/>
        <v>1974</v>
      </c>
      <c r="I7" s="11">
        <f t="shared" si="0"/>
        <v>2</v>
      </c>
      <c r="J7" s="12">
        <f t="shared" si="1"/>
        <v>-26.371183446226613</v>
      </c>
      <c r="K7" s="9">
        <f t="shared" si="2"/>
        <v>7.8917323896421669E-4</v>
      </c>
      <c r="L7" s="9">
        <f t="shared" si="3"/>
        <v>7.8917323896421669E-4</v>
      </c>
      <c r="M7" s="9">
        <f t="shared" si="4"/>
        <v>6.303816550725915E-4</v>
      </c>
      <c r="N7" s="9">
        <f t="shared" si="5"/>
        <v>6.303816550725915E-4</v>
      </c>
      <c r="O7" s="8">
        <f t="shared" si="12"/>
        <v>1974</v>
      </c>
      <c r="P7" s="11">
        <f t="shared" si="6"/>
        <v>2</v>
      </c>
      <c r="Q7" s="9">
        <f t="shared" si="7"/>
        <v>41.329759932695239</v>
      </c>
      <c r="R7" s="9">
        <f t="shared" si="8"/>
        <v>41.192363701972411</v>
      </c>
      <c r="S7" s="9">
        <f t="shared" si="9"/>
        <v>42.324376475188053</v>
      </c>
      <c r="T7" s="9">
        <f t="shared" si="10"/>
        <v>42.252360365131175</v>
      </c>
      <c r="U7" s="64"/>
      <c r="V7" s="64"/>
    </row>
    <row r="8" spans="1:22" s="1" customFormat="1" ht="15.75">
      <c r="A8" s="8">
        <v>3</v>
      </c>
      <c r="B8" s="9">
        <v>1.5872E-4</v>
      </c>
      <c r="C8" s="9">
        <v>1.5872E-4</v>
      </c>
      <c r="D8" s="9">
        <v>0.05</v>
      </c>
      <c r="E8" s="9">
        <v>1.0544000000000001E-4</v>
      </c>
      <c r="F8" s="9">
        <v>1.0544000000000001E-4</v>
      </c>
      <c r="G8" s="10">
        <v>0.05</v>
      </c>
      <c r="H8" s="8">
        <f t="shared" si="11"/>
        <v>1975</v>
      </c>
      <c r="I8" s="11">
        <f t="shared" si="0"/>
        <v>3</v>
      </c>
      <c r="J8" s="12">
        <f t="shared" si="1"/>
        <v>-25.436805855326593</v>
      </c>
      <c r="K8" s="9">
        <f t="shared" si="2"/>
        <v>5.6621957026273544E-4</v>
      </c>
      <c r="L8" s="9">
        <f t="shared" si="3"/>
        <v>5.6621957026273544E-4</v>
      </c>
      <c r="M8" s="9">
        <f t="shared" si="4"/>
        <v>3.761478798418777E-4</v>
      </c>
      <c r="N8" s="9">
        <f t="shared" si="5"/>
        <v>3.761478798418777E-4</v>
      </c>
      <c r="O8" s="8">
        <f t="shared" si="12"/>
        <v>1975</v>
      </c>
      <c r="P8" s="11">
        <f t="shared" si="6"/>
        <v>3</v>
      </c>
      <c r="Q8" s="9">
        <f t="shared" si="7"/>
        <v>41.168844481693178</v>
      </c>
      <c r="R8" s="9">
        <f t="shared" si="8"/>
        <v>41.028589640988969</v>
      </c>
      <c r="S8" s="9">
        <f t="shared" si="9"/>
        <v>42.177451896625151</v>
      </c>
      <c r="T8" s="9">
        <f t="shared" si="10"/>
        <v>42.103949129571191</v>
      </c>
      <c r="U8" s="64"/>
      <c r="V8" s="64"/>
    </row>
    <row r="9" spans="1:22" s="1" customFormat="1" ht="15.75">
      <c r="A9" s="8">
        <v>4</v>
      </c>
      <c r="B9" s="9">
        <v>1.2096000000000001E-4</v>
      </c>
      <c r="C9" s="9">
        <v>1.2096000000000001E-4</v>
      </c>
      <c r="D9" s="9">
        <v>0.05</v>
      </c>
      <c r="E9" s="9">
        <v>7.9759999999999995E-5</v>
      </c>
      <c r="F9" s="9">
        <v>7.9759999999999995E-5</v>
      </c>
      <c r="G9" s="10">
        <v>0.05</v>
      </c>
      <c r="H9" s="8">
        <f t="shared" si="11"/>
        <v>1976</v>
      </c>
      <c r="I9" s="11">
        <f t="shared" si="0"/>
        <v>4</v>
      </c>
      <c r="J9" s="12">
        <f t="shared" si="1"/>
        <v>-24.497866312686416</v>
      </c>
      <c r="K9" s="9">
        <f t="shared" si="2"/>
        <v>4.1172400251722133E-4</v>
      </c>
      <c r="L9" s="9">
        <f t="shared" si="3"/>
        <v>4.1172400251722133E-4</v>
      </c>
      <c r="M9" s="9">
        <f t="shared" si="4"/>
        <v>2.7148732176565448E-4</v>
      </c>
      <c r="N9" s="9">
        <f t="shared" si="5"/>
        <v>2.7148732176565448E-4</v>
      </c>
      <c r="O9" s="8">
        <f t="shared" si="12"/>
        <v>1976</v>
      </c>
      <c r="P9" s="11">
        <f t="shared" si="6"/>
        <v>4</v>
      </c>
      <c r="Q9" s="9">
        <f t="shared" si="7"/>
        <v>40.995433788229349</v>
      </c>
      <c r="R9" s="9">
        <f t="shared" si="8"/>
        <v>40.852292801483053</v>
      </c>
      <c r="S9" s="9">
        <f t="shared" si="9"/>
        <v>42.016805466851736</v>
      </c>
      <c r="T9" s="9">
        <f t="shared" si="10"/>
        <v>41.941804432976816</v>
      </c>
      <c r="U9" s="64"/>
      <c r="V9" s="64"/>
    </row>
    <row r="10" spans="1:22" s="1" customFormat="1" ht="15.75">
      <c r="A10" s="8">
        <v>5</v>
      </c>
      <c r="B10" s="9">
        <v>1.036E-4</v>
      </c>
      <c r="C10" s="9">
        <v>1.036E-4</v>
      </c>
      <c r="D10" s="9">
        <v>0.05</v>
      </c>
      <c r="E10" s="9">
        <v>6.8640000000000007E-5</v>
      </c>
      <c r="F10" s="9">
        <v>6.8640000000000007E-5</v>
      </c>
      <c r="G10" s="10">
        <v>0.05</v>
      </c>
      <c r="H10" s="8">
        <f t="shared" si="11"/>
        <v>1977</v>
      </c>
      <c r="I10" s="11">
        <f t="shared" si="0"/>
        <v>5</v>
      </c>
      <c r="J10" s="12">
        <f t="shared" si="1"/>
        <v>-23.554498072086332</v>
      </c>
      <c r="K10" s="9">
        <f t="shared" si="2"/>
        <v>3.3638698336515568E-4</v>
      </c>
      <c r="L10" s="9">
        <f t="shared" si="3"/>
        <v>3.3638698336515568E-4</v>
      </c>
      <c r="M10" s="9">
        <f t="shared" si="4"/>
        <v>2.2287261137243522E-4</v>
      </c>
      <c r="N10" s="9">
        <f t="shared" si="5"/>
        <v>2.2287261137243522E-4</v>
      </c>
      <c r="O10" s="8">
        <f t="shared" si="12"/>
        <v>1977</v>
      </c>
      <c r="P10" s="11">
        <f t="shared" si="6"/>
        <v>5</v>
      </c>
      <c r="Q10" s="9">
        <f t="shared" si="7"/>
        <v>40.812145804015678</v>
      </c>
      <c r="R10" s="9">
        <f t="shared" si="8"/>
        <v>40.666081859502604</v>
      </c>
      <c r="S10" s="9">
        <f t="shared" si="9"/>
        <v>41.84850291416484</v>
      </c>
      <c r="T10" s="9">
        <f t="shared" si="10"/>
        <v>41.771981084905939</v>
      </c>
      <c r="U10" s="64"/>
      <c r="V10" s="64"/>
    </row>
    <row r="11" spans="1:22" s="1" customFormat="1" ht="15.75">
      <c r="A11" s="8">
        <v>6</v>
      </c>
      <c r="B11" s="9">
        <v>9.8079999999999996E-5</v>
      </c>
      <c r="C11" s="9">
        <v>9.8079999999999996E-5</v>
      </c>
      <c r="D11" s="9">
        <v>0.05</v>
      </c>
      <c r="E11" s="9">
        <v>6.8079999999999999E-5</v>
      </c>
      <c r="F11" s="9">
        <v>6.8079999999999999E-5</v>
      </c>
      <c r="G11" s="10">
        <v>0.05</v>
      </c>
      <c r="H11" s="8">
        <f t="shared" si="11"/>
        <v>1978</v>
      </c>
      <c r="I11" s="11">
        <f t="shared" si="0"/>
        <v>6</v>
      </c>
      <c r="J11" s="12">
        <f t="shared" si="1"/>
        <v>-22.606838799388392</v>
      </c>
      <c r="K11" s="9">
        <f t="shared" si="2"/>
        <v>3.0372582777825905E-4</v>
      </c>
      <c r="L11" s="9">
        <f t="shared" si="3"/>
        <v>3.0372582777825905E-4</v>
      </c>
      <c r="M11" s="9">
        <f t="shared" si="4"/>
        <v>2.1082437148393023E-4</v>
      </c>
      <c r="N11" s="9">
        <f t="shared" si="5"/>
        <v>2.1082437148393023E-4</v>
      </c>
      <c r="O11" s="8">
        <f t="shared" si="12"/>
        <v>1978</v>
      </c>
      <c r="P11" s="11">
        <f t="shared" si="6"/>
        <v>6</v>
      </c>
      <c r="Q11" s="9">
        <f t="shared" si="7"/>
        <v>40.622053450114173</v>
      </c>
      <c r="R11" s="9">
        <f t="shared" si="8"/>
        <v>40.473018093156696</v>
      </c>
      <c r="S11" s="9">
        <f t="shared" si="9"/>
        <v>41.67476113529068</v>
      </c>
      <c r="T11" s="9">
        <f t="shared" si="10"/>
        <v>41.596691469856395</v>
      </c>
      <c r="U11" s="64"/>
      <c r="V11" s="64"/>
    </row>
    <row r="12" spans="1:22" s="1" customFormat="1" ht="15.75">
      <c r="A12" s="8">
        <v>7</v>
      </c>
      <c r="B12" s="9">
        <v>9.3599999999999998E-5</v>
      </c>
      <c r="C12" s="9">
        <v>9.3599999999999998E-5</v>
      </c>
      <c r="D12" s="9">
        <v>0.05</v>
      </c>
      <c r="E12" s="9">
        <v>7.2000000000000002E-5</v>
      </c>
      <c r="F12" s="9">
        <v>7.2000000000000002E-5</v>
      </c>
      <c r="G12" s="10">
        <v>4.8881640835953401E-2</v>
      </c>
      <c r="H12" s="8">
        <f t="shared" si="11"/>
        <v>1979</v>
      </c>
      <c r="I12" s="11">
        <f t="shared" si="0"/>
        <v>7</v>
      </c>
      <c r="J12" s="12">
        <f t="shared" si="1"/>
        <v>-21.655030497608927</v>
      </c>
      <c r="K12" s="9">
        <f t="shared" si="2"/>
        <v>2.7638143109620932E-4</v>
      </c>
      <c r="L12" s="9">
        <f t="shared" si="3"/>
        <v>2.7638143109620932E-4</v>
      </c>
      <c r="M12" s="9">
        <f t="shared" si="4"/>
        <v>2.0751415248497702E-4</v>
      </c>
      <c r="N12" s="9">
        <f t="shared" si="5"/>
        <v>2.0751415248497702E-4</v>
      </c>
      <c r="O12" s="8">
        <f t="shared" si="12"/>
        <v>1979</v>
      </c>
      <c r="P12" s="11">
        <f t="shared" si="6"/>
        <v>7</v>
      </c>
      <c r="Q12" s="9">
        <f t="shared" si="7"/>
        <v>40.426773174263218</v>
      </c>
      <c r="R12" s="9">
        <f t="shared" si="8"/>
        <v>40.274710924934034</v>
      </c>
      <c r="S12" s="9">
        <f t="shared" si="9"/>
        <v>41.497004937981011</v>
      </c>
      <c r="T12" s="9">
        <f t="shared" si="10"/>
        <v>41.417357087530021</v>
      </c>
      <c r="U12" s="64"/>
      <c r="V12" s="64"/>
    </row>
    <row r="13" spans="1:22" s="1" customFormat="1" ht="15.75">
      <c r="A13" s="8">
        <v>8</v>
      </c>
      <c r="B13" s="9">
        <v>8.8480000000000007E-5</v>
      </c>
      <c r="C13" s="9">
        <v>8.8480000000000007E-5</v>
      </c>
      <c r="D13" s="9">
        <v>0.05</v>
      </c>
      <c r="E13" s="9">
        <v>7.4079999999999995E-5</v>
      </c>
      <c r="F13" s="9">
        <v>7.4079999999999995E-5</v>
      </c>
      <c r="G13" s="10">
        <v>4.4497293704924001E-2</v>
      </c>
      <c r="H13" s="8">
        <f t="shared" si="11"/>
        <v>1980</v>
      </c>
      <c r="I13" s="11">
        <f t="shared" si="0"/>
        <v>8</v>
      </c>
      <c r="J13" s="12">
        <f t="shared" si="1"/>
        <v>-20.6992194219821</v>
      </c>
      <c r="K13" s="9">
        <f t="shared" si="2"/>
        <v>2.4907087857567971E-4</v>
      </c>
      <c r="L13" s="9">
        <f t="shared" si="3"/>
        <v>2.4907087857567971E-4</v>
      </c>
      <c r="M13" s="9">
        <f t="shared" si="4"/>
        <v>1.860852377884598E-4</v>
      </c>
      <c r="N13" s="9">
        <f t="shared" si="5"/>
        <v>1.860852377884598E-4</v>
      </c>
      <c r="O13" s="8">
        <f t="shared" si="12"/>
        <v>1980</v>
      </c>
      <c r="P13" s="11">
        <f t="shared" si="6"/>
        <v>8</v>
      </c>
      <c r="Q13" s="9">
        <f t="shared" si="7"/>
        <v>40.226426475065551</v>
      </c>
      <c r="R13" s="9">
        <f t="shared" si="8"/>
        <v>40.071280101172938</v>
      </c>
      <c r="S13" s="9">
        <f t="shared" si="9"/>
        <v>41.315518591565635</v>
      </c>
      <c r="T13" s="9">
        <f t="shared" si="10"/>
        <v>41.234260921989197</v>
      </c>
      <c r="U13" s="64"/>
      <c r="V13" s="64"/>
    </row>
    <row r="14" spans="1:22" s="1" customFormat="1" ht="15.75">
      <c r="A14" s="8">
        <v>9</v>
      </c>
      <c r="B14" s="9">
        <v>8.9120000000000001E-5</v>
      </c>
      <c r="C14" s="9">
        <v>8.9120000000000001E-5</v>
      </c>
      <c r="D14" s="9">
        <v>0.05</v>
      </c>
      <c r="E14" s="9">
        <v>7.4720000000000003E-5</v>
      </c>
      <c r="F14" s="9">
        <v>7.4720000000000003E-5</v>
      </c>
      <c r="G14" s="10">
        <v>4.1288355911912898E-2</v>
      </c>
      <c r="H14" s="8">
        <f t="shared" si="11"/>
        <v>1981</v>
      </c>
      <c r="I14" s="11">
        <f t="shared" si="0"/>
        <v>9</v>
      </c>
      <c r="J14" s="12">
        <f t="shared" si="1"/>
        <v>-19.739555984988076</v>
      </c>
      <c r="K14" s="9">
        <f t="shared" si="2"/>
        <v>2.3911905725994693E-4</v>
      </c>
      <c r="L14" s="9">
        <f t="shared" si="3"/>
        <v>2.3911905725994693E-4</v>
      </c>
      <c r="M14" s="9">
        <f t="shared" si="4"/>
        <v>1.688079379745756E-4</v>
      </c>
      <c r="N14" s="9">
        <f t="shared" si="5"/>
        <v>1.688079379745756E-4</v>
      </c>
      <c r="O14" s="8">
        <f t="shared" si="12"/>
        <v>1981</v>
      </c>
      <c r="P14" s="11">
        <f t="shared" si="6"/>
        <v>9</v>
      </c>
      <c r="Q14" s="9">
        <f t="shared" si="7"/>
        <v>40.02092305103259</v>
      </c>
      <c r="R14" s="9">
        <f t="shared" si="8"/>
        <v>39.862634324549958</v>
      </c>
      <c r="S14" s="9">
        <f t="shared" si="9"/>
        <v>41.12948255293793</v>
      </c>
      <c r="T14" s="9">
        <f t="shared" si="10"/>
        <v>41.046584303829569</v>
      </c>
      <c r="U14" s="64"/>
      <c r="V14" s="64"/>
    </row>
    <row r="15" spans="1:22" s="1" customFormat="1" ht="15.75">
      <c r="A15" s="8">
        <v>10</v>
      </c>
      <c r="B15" s="9">
        <v>9.1039999999999996E-5</v>
      </c>
      <c r="C15" s="9">
        <v>9.1039999999999996E-5</v>
      </c>
      <c r="D15" s="9">
        <v>0.05</v>
      </c>
      <c r="E15" s="9">
        <v>7.6959999999999995E-5</v>
      </c>
      <c r="F15" s="9">
        <v>7.6959999999999995E-5</v>
      </c>
      <c r="G15" s="10">
        <v>3.9286450972352199E-2</v>
      </c>
      <c r="H15" s="8">
        <f t="shared" si="11"/>
        <v>1982</v>
      </c>
      <c r="I15" s="11">
        <f t="shared" si="0"/>
        <v>10</v>
      </c>
      <c r="J15" s="12">
        <f t="shared" si="1"/>
        <v>-18.776194651359344</v>
      </c>
      <c r="K15" s="9">
        <f t="shared" si="2"/>
        <v>2.3278346878122247E-4</v>
      </c>
      <c r="L15" s="9">
        <f t="shared" si="3"/>
        <v>2.3278346878122247E-4</v>
      </c>
      <c r="M15" s="9">
        <f t="shared" si="4"/>
        <v>1.6092458787751539E-4</v>
      </c>
      <c r="N15" s="9">
        <f t="shared" si="5"/>
        <v>1.6092458787751539E-4</v>
      </c>
      <c r="O15" s="8">
        <f t="shared" si="12"/>
        <v>1982</v>
      </c>
      <c r="P15" s="11">
        <f t="shared" si="6"/>
        <v>10</v>
      </c>
      <c r="Q15" s="9">
        <f t="shared" si="7"/>
        <v>39.810861047615653</v>
      </c>
      <c r="R15" s="9">
        <f t="shared" si="8"/>
        <v>39.64936793052145</v>
      </c>
      <c r="S15" s="9">
        <f t="shared" si="9"/>
        <v>40.938983029304644</v>
      </c>
      <c r="T15" s="9">
        <f t="shared" si="10"/>
        <v>40.854412539044041</v>
      </c>
      <c r="U15" s="64"/>
      <c r="V15" s="64"/>
    </row>
    <row r="16" spans="1:22" s="1" customFormat="1" ht="15.75">
      <c r="A16" s="8">
        <v>11</v>
      </c>
      <c r="B16" s="9">
        <v>9.0400000000000002E-5</v>
      </c>
      <c r="C16" s="9">
        <v>9.0400000000000002E-5</v>
      </c>
      <c r="D16" s="9">
        <v>0.05</v>
      </c>
      <c r="E16" s="9">
        <v>8.1199999999999995E-5</v>
      </c>
      <c r="F16" s="9">
        <v>8.1199999999999995E-5</v>
      </c>
      <c r="G16" s="10">
        <v>3.7361290807443201E-2</v>
      </c>
      <c r="H16" s="8">
        <f t="shared" si="11"/>
        <v>1983</v>
      </c>
      <c r="I16" s="11">
        <f t="shared" si="0"/>
        <v>11</v>
      </c>
      <c r="J16" s="12">
        <f t="shared" si="1"/>
        <v>-17.809293823119752</v>
      </c>
      <c r="K16" s="9">
        <f t="shared" si="2"/>
        <v>2.2023803937052847E-4</v>
      </c>
      <c r="L16" s="9">
        <f t="shared" si="3"/>
        <v>2.2023803937052847E-4</v>
      </c>
      <c r="M16" s="9">
        <f t="shared" si="4"/>
        <v>1.5795235750352751E-4</v>
      </c>
      <c r="N16" s="9">
        <f t="shared" si="5"/>
        <v>1.5795235750352751E-4</v>
      </c>
      <c r="O16" s="8">
        <f t="shared" si="12"/>
        <v>1983</v>
      </c>
      <c r="P16" s="11">
        <f t="shared" si="6"/>
        <v>11</v>
      </c>
      <c r="Q16" s="9">
        <f t="shared" si="7"/>
        <v>39.59629563161598</v>
      </c>
      <c r="R16" s="9">
        <f t="shared" si="8"/>
        <v>39.431534298465237</v>
      </c>
      <c r="S16" s="9">
        <f t="shared" si="9"/>
        <v>40.74431945270701</v>
      </c>
      <c r="T16" s="9">
        <f t="shared" si="10"/>
        <v>40.658043668746224</v>
      </c>
      <c r="U16" s="64"/>
      <c r="V16" s="64"/>
    </row>
    <row r="17" spans="1:22" s="1" customFormat="1" ht="15.75">
      <c r="A17" s="8">
        <v>12</v>
      </c>
      <c r="B17" s="9">
        <v>9.2E-5</v>
      </c>
      <c r="C17" s="9">
        <v>9.2E-5</v>
      </c>
      <c r="D17" s="9">
        <v>4.8544846351029097E-2</v>
      </c>
      <c r="E17" s="9">
        <v>8.776E-5</v>
      </c>
      <c r="F17" s="9">
        <v>8.776E-5</v>
      </c>
      <c r="G17" s="10">
        <v>3.5613378892136296E-2</v>
      </c>
      <c r="H17" s="8">
        <f t="shared" si="11"/>
        <v>1984</v>
      </c>
      <c r="I17" s="11">
        <f t="shared" si="0"/>
        <v>12</v>
      </c>
      <c r="J17" s="12">
        <f t="shared" si="1"/>
        <v>-16.839015714752993</v>
      </c>
      <c r="K17" s="9">
        <f t="shared" si="2"/>
        <v>2.0835346900550537E-4</v>
      </c>
      <c r="L17" s="9">
        <f t="shared" si="3"/>
        <v>2.0835346900550537E-4</v>
      </c>
      <c r="M17" s="9">
        <f t="shared" si="4"/>
        <v>1.5986026066620802E-4</v>
      </c>
      <c r="N17" s="9">
        <f t="shared" si="5"/>
        <v>1.5986026066620802E-4</v>
      </c>
      <c r="O17" s="8">
        <f t="shared" si="12"/>
        <v>1984</v>
      </c>
      <c r="P17" s="11">
        <f t="shared" si="6"/>
        <v>12</v>
      </c>
      <c r="Q17" s="9">
        <f t="shared" si="7"/>
        <v>39.376893834142834</v>
      </c>
      <c r="R17" s="9">
        <f t="shared" si="8"/>
        <v>39.208800253728498</v>
      </c>
      <c r="S17" s="9">
        <f t="shared" si="9"/>
        <v>40.545610116465468</v>
      </c>
      <c r="T17" s="9">
        <f t="shared" si="10"/>
        <v>40.457594914616834</v>
      </c>
      <c r="U17" s="64"/>
      <c r="V17" s="64"/>
    </row>
    <row r="18" spans="1:22" s="1" customFormat="1" ht="15.75">
      <c r="A18" s="8">
        <v>13</v>
      </c>
      <c r="B18" s="9">
        <v>1.1424E-4</v>
      </c>
      <c r="C18" s="9">
        <v>1.1424E-4</v>
      </c>
      <c r="D18" s="9">
        <v>4.71081810575084E-2</v>
      </c>
      <c r="E18" s="9">
        <v>1.0344E-4</v>
      </c>
      <c r="F18" s="9">
        <v>1.0344E-4</v>
      </c>
      <c r="G18" s="10">
        <v>3.44611144124694E-2</v>
      </c>
      <c r="H18" s="8">
        <f t="shared" si="11"/>
        <v>1985</v>
      </c>
      <c r="I18" s="11">
        <f t="shared" si="0"/>
        <v>13</v>
      </c>
      <c r="J18" s="12">
        <f t="shared" si="1"/>
        <v>-15.865526218640142</v>
      </c>
      <c r="K18" s="9">
        <f t="shared" si="2"/>
        <v>2.4121715364890125E-4</v>
      </c>
      <c r="L18" s="9">
        <f t="shared" si="3"/>
        <v>2.4121715364890125E-4</v>
      </c>
      <c r="M18" s="9">
        <f t="shared" si="4"/>
        <v>1.7870482970667808E-4</v>
      </c>
      <c r="N18" s="9">
        <f t="shared" si="5"/>
        <v>1.7870482970667808E-4</v>
      </c>
      <c r="O18" s="8">
        <f t="shared" si="12"/>
        <v>1985</v>
      </c>
      <c r="P18" s="11">
        <f t="shared" si="6"/>
        <v>13</v>
      </c>
      <c r="Q18" s="9">
        <f t="shared" si="7"/>
        <v>39.152589288624526</v>
      </c>
      <c r="R18" s="9">
        <f t="shared" si="8"/>
        <v>38.981098105819058</v>
      </c>
      <c r="S18" s="9">
        <f t="shared" si="9"/>
        <v>40.342971556743883</v>
      </c>
      <c r="T18" s="9">
        <f t="shared" si="10"/>
        <v>40.253181697027905</v>
      </c>
      <c r="U18" s="64"/>
      <c r="V18" s="64"/>
    </row>
    <row r="19" spans="1:22" s="1" customFormat="1" ht="15.75">
      <c r="A19" s="8">
        <v>14</v>
      </c>
      <c r="B19" s="9">
        <v>1.7736E-4</v>
      </c>
      <c r="C19" s="9">
        <v>1.7736E-4</v>
      </c>
      <c r="D19" s="9">
        <v>4.5472100620670697E-2</v>
      </c>
      <c r="E19" s="9">
        <v>1.3352000000000001E-4</v>
      </c>
      <c r="F19" s="9">
        <v>1.3352000000000001E-4</v>
      </c>
      <c r="G19" s="10">
        <v>3.37711569484547E-2</v>
      </c>
      <c r="H19" s="8">
        <f t="shared" si="11"/>
        <v>1986</v>
      </c>
      <c r="I19" s="11">
        <f t="shared" si="0"/>
        <v>14</v>
      </c>
      <c r="J19" s="12">
        <f t="shared" si="1"/>
        <v>-14.888994760949725</v>
      </c>
      <c r="K19" s="9">
        <f t="shared" si="2"/>
        <v>3.4905008893871588E-4</v>
      </c>
      <c r="L19" s="9">
        <f t="shared" si="3"/>
        <v>3.4905008893871588E-4</v>
      </c>
      <c r="M19" s="9">
        <f t="shared" si="4"/>
        <v>2.2075861355628159E-4</v>
      </c>
      <c r="N19" s="9">
        <f t="shared" si="5"/>
        <v>2.2075861355628159E-4</v>
      </c>
      <c r="O19" s="8">
        <f t="shared" si="12"/>
        <v>1986</v>
      </c>
      <c r="P19" s="11">
        <f t="shared" si="6"/>
        <v>14</v>
      </c>
      <c r="Q19" s="9">
        <f t="shared" si="7"/>
        <v>38.925030459450142</v>
      </c>
      <c r="R19" s="9">
        <f t="shared" si="8"/>
        <v>38.750067248860915</v>
      </c>
      <c r="S19" s="9">
        <f t="shared" si="9"/>
        <v>40.137003664283526</v>
      </c>
      <c r="T19" s="9">
        <f t="shared" si="10"/>
        <v>40.045401637648659</v>
      </c>
      <c r="U19" s="64"/>
      <c r="V19" s="64"/>
    </row>
    <row r="20" spans="1:22" s="1" customFormat="1" ht="15.75">
      <c r="A20" s="8">
        <v>15</v>
      </c>
      <c r="B20" s="9">
        <v>2.9431999999999999E-4</v>
      </c>
      <c r="C20" s="9">
        <v>2.9431999999999999E-4</v>
      </c>
      <c r="D20" s="9">
        <v>4.3282384072982696E-2</v>
      </c>
      <c r="E20" s="9">
        <v>1.6656E-4</v>
      </c>
      <c r="F20" s="9">
        <v>1.6656E-4</v>
      </c>
      <c r="G20" s="10">
        <v>3.31606078259385E-2</v>
      </c>
      <c r="H20" s="8">
        <f t="shared" si="11"/>
        <v>1987</v>
      </c>
      <c r="I20" s="11">
        <f t="shared" si="0"/>
        <v>15</v>
      </c>
      <c r="J20" s="12">
        <f t="shared" si="1"/>
        <v>-13.909594148207132</v>
      </c>
      <c r="K20" s="9">
        <f t="shared" si="2"/>
        <v>5.3738135836721315E-4</v>
      </c>
      <c r="L20" s="9">
        <f t="shared" si="3"/>
        <v>5.3738135836721315E-4</v>
      </c>
      <c r="M20" s="9">
        <f t="shared" si="4"/>
        <v>2.6417353095497295E-4</v>
      </c>
      <c r="N20" s="9">
        <f t="shared" si="5"/>
        <v>2.6417353095497295E-4</v>
      </c>
      <c r="O20" s="8">
        <f t="shared" si="12"/>
        <v>1987</v>
      </c>
      <c r="P20" s="11">
        <f t="shared" si="6"/>
        <v>15</v>
      </c>
      <c r="Q20" s="9">
        <f t="shared" si="7"/>
        <v>38.697038273290104</v>
      </c>
      <c r="R20" s="9">
        <f t="shared" si="8"/>
        <v>38.518513484395648</v>
      </c>
      <c r="S20" s="9">
        <f t="shared" si="9"/>
        <v>39.928558310743178</v>
      </c>
      <c r="T20" s="9">
        <f t="shared" si="10"/>
        <v>39.835103612646037</v>
      </c>
      <c r="U20" s="64"/>
      <c r="V20" s="64"/>
    </row>
    <row r="21" spans="1:22" s="1" customFormat="1" ht="15.75">
      <c r="A21" s="8">
        <v>16</v>
      </c>
      <c r="B21" s="9">
        <v>4.5048000000000001E-4</v>
      </c>
      <c r="C21" s="9">
        <v>4.5048000000000001E-4</v>
      </c>
      <c r="D21" s="9">
        <v>4.0633916845894097E-2</v>
      </c>
      <c r="E21" s="9">
        <v>1.9864000000000001E-4</v>
      </c>
      <c r="F21" s="9">
        <v>1.9864000000000001E-4</v>
      </c>
      <c r="G21" s="10">
        <v>3.2436887333160101E-2</v>
      </c>
      <c r="H21" s="8">
        <f t="shared" si="11"/>
        <v>1988</v>
      </c>
      <c r="I21" s="11">
        <f t="shared" si="0"/>
        <v>16</v>
      </c>
      <c r="J21" s="12">
        <f t="shared" si="1"/>
        <v>-12.927500404814307</v>
      </c>
      <c r="K21" s="9">
        <f t="shared" si="2"/>
        <v>7.6174256501732973E-4</v>
      </c>
      <c r="L21" s="9">
        <f t="shared" si="3"/>
        <v>7.6174256501732973E-4</v>
      </c>
      <c r="M21" s="9">
        <f t="shared" si="4"/>
        <v>3.0211931294515964E-4</v>
      </c>
      <c r="N21" s="9">
        <f t="shared" si="5"/>
        <v>3.0211931294515964E-4</v>
      </c>
      <c r="O21" s="8">
        <f t="shared" si="12"/>
        <v>1988</v>
      </c>
      <c r="P21" s="11">
        <f t="shared" si="6"/>
        <v>16</v>
      </c>
      <c r="Q21" s="9">
        <f t="shared" si="7"/>
        <v>38.471652987897173</v>
      </c>
      <c r="R21" s="9">
        <f t="shared" si="8"/>
        <v>38.289459795999882</v>
      </c>
      <c r="S21" s="9">
        <f t="shared" si="9"/>
        <v>39.717621821355728</v>
      </c>
      <c r="T21" s="9">
        <f t="shared" si="10"/>
        <v>39.622272840619729</v>
      </c>
      <c r="U21" s="64"/>
      <c r="V21" s="64"/>
    </row>
    <row r="22" spans="1:22" s="1" customFormat="1" ht="15.75">
      <c r="A22" s="8">
        <v>17</v>
      </c>
      <c r="B22" s="9">
        <v>6.1952000000000003E-4</v>
      </c>
      <c r="C22" s="9">
        <v>6.1952000000000003E-4</v>
      </c>
      <c r="D22" s="9">
        <v>3.7322800889047006E-2</v>
      </c>
      <c r="E22" s="9">
        <v>2.3904000000000002E-4</v>
      </c>
      <c r="F22" s="9">
        <v>2.3904000000000002E-4</v>
      </c>
      <c r="G22" s="10">
        <v>3.1241568686902199E-2</v>
      </c>
      <c r="H22" s="8">
        <f t="shared" si="11"/>
        <v>1989</v>
      </c>
      <c r="I22" s="11">
        <f t="shared" si="0"/>
        <v>17</v>
      </c>
      <c r="J22" s="12">
        <f t="shared" si="1"/>
        <v>-11.942892601833845</v>
      </c>
      <c r="K22" s="9">
        <f t="shared" si="2"/>
        <v>9.6747268047070272E-4</v>
      </c>
      <c r="L22" s="9">
        <f t="shared" si="3"/>
        <v>9.6747268047070272E-4</v>
      </c>
      <c r="M22" s="9">
        <f t="shared" si="4"/>
        <v>3.4714605580327276E-4</v>
      </c>
      <c r="N22" s="9">
        <f t="shared" si="5"/>
        <v>3.4714605580327276E-4</v>
      </c>
      <c r="O22" s="8">
        <f t="shared" si="12"/>
        <v>1989</v>
      </c>
      <c r="P22" s="11">
        <f t="shared" si="6"/>
        <v>17</v>
      </c>
      <c r="Q22" s="9">
        <f t="shared" si="7"/>
        <v>38.250222870537009</v>
      </c>
      <c r="R22" s="9">
        <f t="shared" si="8"/>
        <v>38.064244146891781</v>
      </c>
      <c r="S22" s="9">
        <f t="shared" si="9"/>
        <v>39.503909151674399</v>
      </c>
      <c r="T22" s="9">
        <f t="shared" si="10"/>
        <v>39.406623799539929</v>
      </c>
      <c r="U22" s="64"/>
      <c r="V22" s="64"/>
    </row>
    <row r="23" spans="1:22" s="1" customFormat="1" ht="15.75">
      <c r="A23" s="8">
        <v>18</v>
      </c>
      <c r="B23" s="9">
        <v>7.5808000000000006E-4</v>
      </c>
      <c r="C23" s="9">
        <v>7.5808000000000006E-4</v>
      </c>
      <c r="D23" s="9">
        <v>3.41904276276448E-2</v>
      </c>
      <c r="E23" s="9">
        <v>2.676E-4</v>
      </c>
      <c r="F23" s="9">
        <v>2.676E-4</v>
      </c>
      <c r="G23" s="10">
        <v>3.1178286868628599E-2</v>
      </c>
      <c r="H23" s="8">
        <f t="shared" si="11"/>
        <v>1990</v>
      </c>
      <c r="I23" s="11">
        <f t="shared" si="0"/>
        <v>18</v>
      </c>
      <c r="J23" s="12">
        <f t="shared" si="1"/>
        <v>-10.955952677394434</v>
      </c>
      <c r="K23" s="9">
        <f t="shared" si="2"/>
        <v>1.1025463288588274E-3</v>
      </c>
      <c r="L23" s="9">
        <f t="shared" si="3"/>
        <v>1.1025463288588274E-3</v>
      </c>
      <c r="M23" s="9">
        <f t="shared" si="4"/>
        <v>3.7656141837469597E-4</v>
      </c>
      <c r="N23" s="9">
        <f t="shared" si="5"/>
        <v>3.7656141837469597E-4</v>
      </c>
      <c r="O23" s="8">
        <f t="shared" si="12"/>
        <v>1990</v>
      </c>
      <c r="P23" s="11">
        <f t="shared" si="6"/>
        <v>18</v>
      </c>
      <c r="Q23" s="9">
        <f t="shared" si="7"/>
        <v>38.032022270477491</v>
      </c>
      <c r="R23" s="9">
        <f t="shared" si="8"/>
        <v>37.842140266708192</v>
      </c>
      <c r="S23" s="9">
        <f t="shared" si="9"/>
        <v>39.287625879073687</v>
      </c>
      <c r="T23" s="9">
        <f t="shared" si="10"/>
        <v>39.188360360263189</v>
      </c>
      <c r="U23" s="64"/>
      <c r="V23" s="64"/>
    </row>
    <row r="24" spans="1:22" s="1" customFormat="1" ht="15.75">
      <c r="A24" s="8">
        <v>19</v>
      </c>
      <c r="B24" s="9">
        <v>8.1656000000000003E-4</v>
      </c>
      <c r="C24" s="9">
        <v>8.1656000000000003E-4</v>
      </c>
      <c r="D24" s="9">
        <v>3.1814566962463202E-2</v>
      </c>
      <c r="E24" s="9">
        <v>2.7040000000000001E-4</v>
      </c>
      <c r="F24" s="9">
        <v>2.7040000000000001E-4</v>
      </c>
      <c r="G24" s="10">
        <v>3.1115005050355003E-2</v>
      </c>
      <c r="H24" s="8">
        <f t="shared" si="11"/>
        <v>1991</v>
      </c>
      <c r="I24" s="11">
        <f t="shared" si="0"/>
        <v>19</v>
      </c>
      <c r="J24" s="12">
        <f t="shared" si="1"/>
        <v>-9.9668652491162035</v>
      </c>
      <c r="K24" s="9">
        <f t="shared" si="2"/>
        <v>1.1212415711425497E-3</v>
      </c>
      <c r="L24" s="9">
        <f t="shared" si="3"/>
        <v>1.1212415711425497E-3</v>
      </c>
      <c r="M24" s="9">
        <f t="shared" si="4"/>
        <v>3.6871404828742258E-4</v>
      </c>
      <c r="N24" s="9">
        <f t="shared" si="5"/>
        <v>3.6871404828742258E-4</v>
      </c>
      <c r="O24" s="8">
        <f t="shared" si="12"/>
        <v>1991</v>
      </c>
      <c r="P24" s="11">
        <f t="shared" si="6"/>
        <v>19</v>
      </c>
      <c r="Q24" s="9">
        <f t="shared" si="7"/>
        <v>37.814354793943274</v>
      </c>
      <c r="R24" s="9">
        <f t="shared" si="8"/>
        <v>37.620461373619818</v>
      </c>
      <c r="S24" s="9">
        <f t="shared" si="9"/>
        <v>39.068089932013152</v>
      </c>
      <c r="T24" s="9">
        <f t="shared" si="10"/>
        <v>38.966800961307968</v>
      </c>
      <c r="U24" s="64"/>
      <c r="V24" s="64"/>
    </row>
    <row r="25" spans="1:22" s="1" customFormat="1" ht="15.75">
      <c r="A25" s="8">
        <v>20</v>
      </c>
      <c r="B25" s="9">
        <v>8.2144E-4</v>
      </c>
      <c r="C25" s="9">
        <v>8.2144E-4</v>
      </c>
      <c r="D25" s="9">
        <v>3.0206580490176299E-2</v>
      </c>
      <c r="E25" s="9">
        <v>2.5871999999999999E-4</v>
      </c>
      <c r="F25" s="9">
        <v>2.5871999999999999E-4</v>
      </c>
      <c r="G25" s="10">
        <v>3.1051723232081298E-2</v>
      </c>
      <c r="H25" s="8">
        <f t="shared" si="11"/>
        <v>1992</v>
      </c>
      <c r="I25" s="11">
        <f t="shared" si="0"/>
        <v>20</v>
      </c>
      <c r="J25" s="12">
        <f t="shared" si="1"/>
        <v>-8.975817418995053</v>
      </c>
      <c r="K25" s="9">
        <f t="shared" si="2"/>
        <v>1.0772724851555685E-3</v>
      </c>
      <c r="L25" s="9">
        <f t="shared" si="3"/>
        <v>1.0772724851555685E-3</v>
      </c>
      <c r="M25" s="9">
        <f t="shared" si="4"/>
        <v>3.4188040882284697E-4</v>
      </c>
      <c r="N25" s="9">
        <f t="shared" si="5"/>
        <v>3.4188040882284697E-4</v>
      </c>
      <c r="O25" s="8">
        <f t="shared" si="12"/>
        <v>1992</v>
      </c>
      <c r="P25" s="11">
        <f t="shared" si="6"/>
        <v>20</v>
      </c>
      <c r="Q25" s="9">
        <f t="shared" si="7"/>
        <v>37.592792491538987</v>
      </c>
      <c r="R25" s="9">
        <f t="shared" si="8"/>
        <v>37.394799204504835</v>
      </c>
      <c r="S25" s="9">
        <f t="shared" si="9"/>
        <v>38.843773975806798</v>
      </c>
      <c r="T25" s="9">
        <f t="shared" si="10"/>
        <v>38.74042111803692</v>
      </c>
      <c r="U25" s="64"/>
      <c r="V25" s="64"/>
    </row>
    <row r="26" spans="1:22" s="1" customFormat="1" ht="15.75">
      <c r="A26" s="8">
        <v>21</v>
      </c>
      <c r="B26" s="9">
        <v>8.1912E-4</v>
      </c>
      <c r="C26" s="9">
        <v>8.1912E-4</v>
      </c>
      <c r="D26" s="9">
        <v>3.0156940360077898E-2</v>
      </c>
      <c r="E26" s="9">
        <v>2.4656E-4</v>
      </c>
      <c r="F26" s="9">
        <v>2.4656E-4</v>
      </c>
      <c r="G26" s="10">
        <v>3.0988441413807698E-2</v>
      </c>
      <c r="H26" s="8">
        <f t="shared" si="11"/>
        <v>1993</v>
      </c>
      <c r="I26" s="11">
        <f t="shared" si="0"/>
        <v>21</v>
      </c>
      <c r="J26" s="12">
        <f t="shared" si="1"/>
        <v>-7.9829985712237317</v>
      </c>
      <c r="K26" s="9">
        <f t="shared" si="2"/>
        <v>1.0420793854600231E-3</v>
      </c>
      <c r="L26" s="9">
        <f t="shared" si="3"/>
        <v>1.0420793854600231E-3</v>
      </c>
      <c r="M26" s="9">
        <f t="shared" si="4"/>
        <v>3.1576114423677049E-4</v>
      </c>
      <c r="N26" s="9">
        <f t="shared" si="5"/>
        <v>3.1576114423677049E-4</v>
      </c>
      <c r="O26" s="8">
        <f t="shared" si="12"/>
        <v>1993</v>
      </c>
      <c r="P26" s="11">
        <f t="shared" si="6"/>
        <v>21</v>
      </c>
      <c r="Q26" s="9">
        <f t="shared" si="7"/>
        <v>37.364900520611194</v>
      </c>
      <c r="R26" s="9">
        <f t="shared" si="8"/>
        <v>37.162729574638966</v>
      </c>
      <c r="S26" s="9">
        <f t="shared" si="9"/>
        <v>38.613850774411922</v>
      </c>
      <c r="T26" s="9">
        <f t="shared" si="10"/>
        <v>38.508394806157099</v>
      </c>
      <c r="U26" s="64"/>
      <c r="V26" s="64"/>
    </row>
    <row r="27" spans="1:22" s="1" customFormat="1" ht="15.75">
      <c r="A27" s="8">
        <v>22</v>
      </c>
      <c r="B27" s="9">
        <v>8.1327999999999999E-4</v>
      </c>
      <c r="C27" s="9">
        <v>8.1327999999999999E-4</v>
      </c>
      <c r="D27" s="9">
        <v>3.0107300229979501E-2</v>
      </c>
      <c r="E27" s="9">
        <v>2.3784000000000001E-4</v>
      </c>
      <c r="F27" s="9">
        <v>2.3784000000000001E-4</v>
      </c>
      <c r="G27" s="10">
        <v>3.0925159595534098E-2</v>
      </c>
      <c r="H27" s="8">
        <f t="shared" si="11"/>
        <v>1994</v>
      </c>
      <c r="I27" s="11">
        <f t="shared" si="0"/>
        <v>22</v>
      </c>
      <c r="J27" s="12">
        <f t="shared" si="1"/>
        <v>-6.9886001634642509</v>
      </c>
      <c r="K27" s="9">
        <f t="shared" si="2"/>
        <v>1.0037350158772153E-3</v>
      </c>
      <c r="L27" s="9">
        <f t="shared" si="3"/>
        <v>1.0037350158772153E-3</v>
      </c>
      <c r="M27" s="9">
        <f t="shared" si="4"/>
        <v>2.9522026953170209E-4</v>
      </c>
      <c r="N27" s="9">
        <f t="shared" si="5"/>
        <v>2.9522026953170209E-4</v>
      </c>
      <c r="O27" s="8">
        <f t="shared" si="12"/>
        <v>1994</v>
      </c>
      <c r="P27" s="11">
        <f t="shared" si="6"/>
        <v>22</v>
      </c>
      <c r="Q27" s="9">
        <f t="shared" si="7"/>
        <v>37.130891868002813</v>
      </c>
      <c r="R27" s="9">
        <f t="shared" si="8"/>
        <v>36.924462387204649</v>
      </c>
      <c r="S27" s="9">
        <f t="shared" si="9"/>
        <v>38.378246148817915</v>
      </c>
      <c r="T27" s="9">
        <f t="shared" si="10"/>
        <v>38.270647085594675</v>
      </c>
      <c r="U27" s="64"/>
      <c r="V27" s="64"/>
    </row>
    <row r="28" spans="1:22" s="1" customFormat="1" ht="15.75">
      <c r="A28" s="8">
        <v>23</v>
      </c>
      <c r="B28" s="9">
        <v>8.0488000000000001E-4</v>
      </c>
      <c r="C28" s="9">
        <v>8.0488000000000001E-4</v>
      </c>
      <c r="D28" s="9">
        <v>3.00576600998812E-2</v>
      </c>
      <c r="E28" s="9">
        <v>2.2648000000000001E-4</v>
      </c>
      <c r="F28" s="9">
        <v>2.2648000000000001E-4</v>
      </c>
      <c r="G28" s="10">
        <v>3.0861877777260398E-2</v>
      </c>
      <c r="H28" s="8">
        <f t="shared" si="11"/>
        <v>1995</v>
      </c>
      <c r="I28" s="11">
        <f t="shared" si="0"/>
        <v>23</v>
      </c>
      <c r="J28" s="12">
        <f t="shared" si="1"/>
        <v>-5.9928155121207878</v>
      </c>
      <c r="K28" s="9">
        <f t="shared" si="2"/>
        <v>9.6374160077308422E-4</v>
      </c>
      <c r="L28" s="9">
        <f t="shared" si="3"/>
        <v>9.6374160077308422E-4</v>
      </c>
      <c r="M28" s="9">
        <f t="shared" si="4"/>
        <v>2.7249116203557981E-4</v>
      </c>
      <c r="N28" s="9">
        <f t="shared" si="5"/>
        <v>2.7249116203557981E-4</v>
      </c>
      <c r="O28" s="8">
        <f t="shared" si="12"/>
        <v>1995</v>
      </c>
      <c r="P28" s="11">
        <f t="shared" si="6"/>
        <v>23</v>
      </c>
      <c r="Q28" s="9">
        <f t="shared" si="7"/>
        <v>36.890538030138266</v>
      </c>
      <c r="R28" s="9">
        <f t="shared" si="8"/>
        <v>36.679768402868973</v>
      </c>
      <c r="S28" s="9">
        <f t="shared" si="9"/>
        <v>38.137069907851618</v>
      </c>
      <c r="T28" s="9">
        <f t="shared" si="10"/>
        <v>38.0272864530628</v>
      </c>
      <c r="U28" s="64"/>
      <c r="V28" s="64"/>
    </row>
    <row r="29" spans="1:22" s="1" customFormat="1" ht="15.75">
      <c r="A29" s="8">
        <v>24</v>
      </c>
      <c r="B29" s="9">
        <v>7.9976000000000005E-4</v>
      </c>
      <c r="C29" s="9">
        <v>7.9976000000000005E-4</v>
      </c>
      <c r="D29" s="9">
        <v>3.00080199697828E-2</v>
      </c>
      <c r="E29" s="9">
        <v>2.1583999999999999E-4</v>
      </c>
      <c r="F29" s="9">
        <v>2.1583999999999999E-4</v>
      </c>
      <c r="G29" s="10">
        <v>3.0798595958986798E-2</v>
      </c>
      <c r="H29" s="8">
        <f t="shared" si="11"/>
        <v>1996</v>
      </c>
      <c r="I29" s="11">
        <f t="shared" si="0"/>
        <v>24</v>
      </c>
      <c r="J29" s="12">
        <f t="shared" si="1"/>
        <v>-4.9958395721942761</v>
      </c>
      <c r="K29" s="9">
        <f t="shared" si="2"/>
        <v>9.291098119609193E-4</v>
      </c>
      <c r="L29" s="9">
        <f t="shared" si="3"/>
        <v>9.291098119609193E-4</v>
      </c>
      <c r="M29" s="9">
        <f t="shared" si="4"/>
        <v>2.5174136646253007E-4</v>
      </c>
      <c r="N29" s="9">
        <f t="shared" si="5"/>
        <v>2.5174136646253007E-4</v>
      </c>
      <c r="O29" s="8">
        <f t="shared" si="12"/>
        <v>1996</v>
      </c>
      <c r="P29" s="11">
        <f t="shared" si="6"/>
        <v>24</v>
      </c>
      <c r="Q29" s="9">
        <f t="shared" si="7"/>
        <v>36.643663813963293</v>
      </c>
      <c r="R29" s="9">
        <f t="shared" si="8"/>
        <v>36.428471404271221</v>
      </c>
      <c r="S29" s="9">
        <f t="shared" si="9"/>
        <v>37.890136033206019</v>
      </c>
      <c r="T29" s="9">
        <f t="shared" si="10"/>
        <v>37.778126387682967</v>
      </c>
      <c r="U29" s="64"/>
      <c r="V29" s="64"/>
    </row>
    <row r="30" spans="1:22" s="1" customFormat="1" ht="15.75">
      <c r="A30" s="8">
        <v>25</v>
      </c>
      <c r="B30" s="9">
        <v>7.9783999999999996E-4</v>
      </c>
      <c r="C30" s="9">
        <v>7.9783999999999996E-4</v>
      </c>
      <c r="D30" s="9">
        <v>2.9958379839684399E-2</v>
      </c>
      <c r="E30" s="9">
        <v>2.1559999999999998E-4</v>
      </c>
      <c r="F30" s="9">
        <v>2.1559999999999998E-4</v>
      </c>
      <c r="G30" s="10">
        <v>3.0735314140713198E-2</v>
      </c>
      <c r="H30" s="8">
        <f t="shared" si="11"/>
        <v>1997</v>
      </c>
      <c r="I30" s="11">
        <f t="shared" si="0"/>
        <v>25</v>
      </c>
      <c r="J30" s="12">
        <f t="shared" si="1"/>
        <v>-3.9978687123290042</v>
      </c>
      <c r="K30" s="9">
        <f t="shared" si="2"/>
        <v>8.9935491527845003E-4</v>
      </c>
      <c r="L30" s="9">
        <f t="shared" si="3"/>
        <v>8.9935491527845003E-4</v>
      </c>
      <c r="M30" s="9">
        <f t="shared" si="4"/>
        <v>2.4378838875403839E-4</v>
      </c>
      <c r="N30" s="9">
        <f t="shared" si="5"/>
        <v>2.4378838875403839E-4</v>
      </c>
      <c r="O30" s="8">
        <f t="shared" si="12"/>
        <v>1997</v>
      </c>
      <c r="P30" s="11">
        <f t="shared" si="6"/>
        <v>25</v>
      </c>
      <c r="Q30" s="9">
        <f t="shared" si="7"/>
        <v>36.390347719369295</v>
      </c>
      <c r="R30" s="9">
        <f t="shared" si="8"/>
        <v>36.170647335701226</v>
      </c>
      <c r="S30" s="9">
        <f t="shared" si="9"/>
        <v>37.637413647811954</v>
      </c>
      <c r="T30" s="9">
        <f t="shared" si="10"/>
        <v>37.523135040725734</v>
      </c>
      <c r="U30" s="64"/>
      <c r="V30" s="64"/>
    </row>
    <row r="31" spans="1:22" s="1" customFormat="1" ht="15.75">
      <c r="A31" s="8">
        <v>26</v>
      </c>
      <c r="B31" s="9">
        <v>7.8848000000000004E-4</v>
      </c>
      <c r="C31" s="9">
        <v>7.8848000000000004E-4</v>
      </c>
      <c r="D31" s="9">
        <v>2.9908739709586001E-2</v>
      </c>
      <c r="E31" s="9">
        <v>2.2392000000000001E-4</v>
      </c>
      <c r="F31" s="9">
        <v>2.2392000000000001E-4</v>
      </c>
      <c r="G31" s="10">
        <v>3.0672032322439501E-2</v>
      </c>
      <c r="H31" s="8">
        <f t="shared" si="11"/>
        <v>1998</v>
      </c>
      <c r="I31" s="11">
        <f t="shared" si="0"/>
        <v>26</v>
      </c>
      <c r="J31" s="12">
        <f t="shared" si="1"/>
        <v>-2.9991004856877899</v>
      </c>
      <c r="K31" s="9">
        <f t="shared" si="2"/>
        <v>8.6247516755837681E-4</v>
      </c>
      <c r="L31" s="9">
        <f t="shared" si="3"/>
        <v>8.6247516755837681E-4</v>
      </c>
      <c r="M31" s="9">
        <f t="shared" si="4"/>
        <v>2.4549518947656647E-4</v>
      </c>
      <c r="N31" s="9">
        <f t="shared" si="5"/>
        <v>2.4549518947656647E-4</v>
      </c>
      <c r="O31" s="8">
        <f t="shared" si="12"/>
        <v>1998</v>
      </c>
      <c r="P31" s="11">
        <f t="shared" si="6"/>
        <v>26</v>
      </c>
      <c r="Q31" s="9">
        <f t="shared" si="7"/>
        <v>36.130648950482502</v>
      </c>
      <c r="R31" s="9">
        <f t="shared" si="8"/>
        <v>35.906352837329223</v>
      </c>
      <c r="S31" s="9">
        <f t="shared" si="9"/>
        <v>37.379274553884478</v>
      </c>
      <c r="T31" s="9">
        <f t="shared" si="10"/>
        <v>37.262681950733672</v>
      </c>
      <c r="U31" s="64"/>
      <c r="V31" s="64"/>
    </row>
    <row r="32" spans="1:22" s="1" customFormat="1" ht="15.75">
      <c r="A32" s="8">
        <v>27</v>
      </c>
      <c r="B32" s="9">
        <v>7.7015999999999999E-4</v>
      </c>
      <c r="C32" s="9">
        <v>7.7015999999999999E-4</v>
      </c>
      <c r="D32" s="9">
        <v>2.98590995794876E-2</v>
      </c>
      <c r="E32" s="9">
        <v>2.3248E-4</v>
      </c>
      <c r="F32" s="9">
        <v>2.3248E-4</v>
      </c>
      <c r="G32" s="10">
        <v>3.0608750504165901E-2</v>
      </c>
      <c r="H32" s="8">
        <f t="shared" si="11"/>
        <v>1999</v>
      </c>
      <c r="I32" s="11">
        <f t="shared" si="0"/>
        <v>27</v>
      </c>
      <c r="J32" s="12">
        <f t="shared" si="1"/>
        <v>-1.9997333973150535</v>
      </c>
      <c r="K32" s="9">
        <f t="shared" si="2"/>
        <v>8.1754710680356378E-4</v>
      </c>
      <c r="L32" s="9">
        <f t="shared" si="3"/>
        <v>8.1754710680356378E-4</v>
      </c>
      <c r="M32" s="9">
        <f t="shared" si="4"/>
        <v>2.4715447362905359E-4</v>
      </c>
      <c r="N32" s="9">
        <f t="shared" si="5"/>
        <v>2.4715447362905359E-4</v>
      </c>
      <c r="O32" s="8">
        <f t="shared" si="12"/>
        <v>1999</v>
      </c>
      <c r="P32" s="11">
        <f t="shared" si="6"/>
        <v>27</v>
      </c>
      <c r="Q32" s="9">
        <f t="shared" si="7"/>
        <v>35.864193906140699</v>
      </c>
      <c r="R32" s="9">
        <f t="shared" si="8"/>
        <v>35.635214381570528</v>
      </c>
      <c r="S32" s="9">
        <f t="shared" si="9"/>
        <v>37.115971837501021</v>
      </c>
      <c r="T32" s="9">
        <f t="shared" si="10"/>
        <v>36.99701817973645</v>
      </c>
      <c r="U32" s="64"/>
      <c r="V32" s="64"/>
    </row>
    <row r="33" spans="1:22" s="1" customFormat="1" ht="15.75">
      <c r="A33" s="8">
        <v>28</v>
      </c>
      <c r="B33" s="9">
        <v>7.4288000000000002E-4</v>
      </c>
      <c r="C33" s="9">
        <v>7.4288000000000002E-4</v>
      </c>
      <c r="D33" s="9">
        <v>2.9809459449389199E-2</v>
      </c>
      <c r="E33" s="9">
        <v>2.4032E-4</v>
      </c>
      <c r="F33" s="9">
        <v>2.4032E-4</v>
      </c>
      <c r="G33" s="10">
        <v>3.0545468685892301E-2</v>
      </c>
      <c r="H33" s="8">
        <f t="shared" si="11"/>
        <v>2000</v>
      </c>
      <c r="I33" s="11">
        <f t="shared" si="0"/>
        <v>28</v>
      </c>
      <c r="J33" s="12">
        <f t="shared" si="1"/>
        <v>-0.99996666866652373</v>
      </c>
      <c r="K33" s="9">
        <f t="shared" si="2"/>
        <v>7.6535745806154782E-4</v>
      </c>
      <c r="L33" s="9">
        <f t="shared" si="3"/>
        <v>7.6535745806154782E-4</v>
      </c>
      <c r="M33" s="9">
        <f t="shared" si="4"/>
        <v>2.4777369741250965E-4</v>
      </c>
      <c r="N33" s="9">
        <f t="shared" si="5"/>
        <v>2.4777369741250965E-4</v>
      </c>
      <c r="O33" s="8">
        <f t="shared" si="12"/>
        <v>2000</v>
      </c>
      <c r="P33" s="11">
        <f t="shared" si="6"/>
        <v>28</v>
      </c>
      <c r="Q33" s="9">
        <f t="shared" si="7"/>
        <v>35.5905747556845</v>
      </c>
      <c r="R33" s="9">
        <f t="shared" si="8"/>
        <v>35.356824538809406</v>
      </c>
      <c r="S33" s="9">
        <f t="shared" si="9"/>
        <v>36.847398273575948</v>
      </c>
      <c r="T33" s="9">
        <f t="shared" si="10"/>
        <v>36.726035547315362</v>
      </c>
      <c r="U33" s="64"/>
      <c r="V33" s="64"/>
    </row>
    <row r="34" spans="1:22" s="1" customFormat="1" ht="15.75">
      <c r="A34" s="8">
        <v>29</v>
      </c>
      <c r="B34" s="9">
        <v>7.1688000000000003E-4</v>
      </c>
      <c r="C34" s="9">
        <v>7.1688000000000003E-4</v>
      </c>
      <c r="D34" s="9">
        <v>2.9759819319290799E-2</v>
      </c>
      <c r="E34" s="9">
        <v>2.4736000000000002E-4</v>
      </c>
      <c r="F34" s="9">
        <v>2.4736000000000002E-4</v>
      </c>
      <c r="G34" s="10">
        <v>3.04821868676186E-2</v>
      </c>
      <c r="H34" s="8">
        <f t="shared" si="11"/>
        <v>2001</v>
      </c>
      <c r="I34" s="11">
        <f t="shared" si="0"/>
        <v>29</v>
      </c>
      <c r="J34" s="12">
        <f t="shared" si="1"/>
        <v>0</v>
      </c>
      <c r="K34" s="9">
        <f t="shared" si="2"/>
        <v>7.1688000000000003E-4</v>
      </c>
      <c r="L34" s="9">
        <f t="shared" si="3"/>
        <v>7.1688000000000003E-4</v>
      </c>
      <c r="M34" s="9">
        <f t="shared" si="4"/>
        <v>2.4736000000000002E-4</v>
      </c>
      <c r="N34" s="9">
        <f t="shared" si="5"/>
        <v>2.4736000000000002E-4</v>
      </c>
      <c r="O34" s="8">
        <f t="shared" si="12"/>
        <v>2001</v>
      </c>
      <c r="P34" s="11">
        <f t="shared" si="6"/>
        <v>29</v>
      </c>
      <c r="Q34" s="9">
        <f t="shared" si="7"/>
        <v>35.30941057151886</v>
      </c>
      <c r="R34" s="9">
        <f t="shared" si="8"/>
        <v>35.070802730015217</v>
      </c>
      <c r="S34" s="9">
        <f t="shared" si="9"/>
        <v>36.57340816761613</v>
      </c>
      <c r="T34" s="9">
        <f t="shared" si="10"/>
        <v>36.449587507327522</v>
      </c>
      <c r="U34" s="64"/>
      <c r="V34" s="64"/>
    </row>
    <row r="35" spans="1:22" s="1" customFormat="1" ht="15.75">
      <c r="A35" s="8">
        <v>30</v>
      </c>
      <c r="B35" s="9">
        <v>7.0344000000000005E-4</v>
      </c>
      <c r="C35" s="9">
        <v>7.0344000000000005E-4</v>
      </c>
      <c r="D35" s="9">
        <v>2.9710179189192498E-2</v>
      </c>
      <c r="E35" s="9">
        <v>2.5799999999999998E-4</v>
      </c>
      <c r="F35" s="9">
        <v>2.5799999999999998E-4</v>
      </c>
      <c r="G35" s="10">
        <v>3.0418905049345003E-2</v>
      </c>
      <c r="H35" s="8">
        <f t="shared" si="11"/>
        <v>2002</v>
      </c>
      <c r="I35" s="11">
        <f t="shared" si="0"/>
        <v>30</v>
      </c>
      <c r="J35" s="12">
        <f t="shared" si="1"/>
        <v>0.99996666866652373</v>
      </c>
      <c r="K35" s="9">
        <f t="shared" si="2"/>
        <v>6.8284875723940378E-4</v>
      </c>
      <c r="L35" s="9">
        <f t="shared" si="3"/>
        <v>6.8284875723940378E-4</v>
      </c>
      <c r="M35" s="9">
        <f t="shared" si="4"/>
        <v>2.5027034004036064E-4</v>
      </c>
      <c r="N35" s="9">
        <f t="shared" si="5"/>
        <v>2.5027034004036064E-4</v>
      </c>
      <c r="O35" s="8">
        <f t="shared" si="12"/>
        <v>2002</v>
      </c>
      <c r="P35" s="11">
        <f t="shared" si="6"/>
        <v>30</v>
      </c>
      <c r="Q35" s="9">
        <f t="shared" si="7"/>
        <v>35.020704425537815</v>
      </c>
      <c r="R35" s="9">
        <f t="shared" si="8"/>
        <v>34.777149827784065</v>
      </c>
      <c r="S35" s="9">
        <f t="shared" si="9"/>
        <v>36.293853978688624</v>
      </c>
      <c r="T35" s="9">
        <f t="shared" si="10"/>
        <v>36.167525656620498</v>
      </c>
      <c r="U35" s="64"/>
      <c r="V35" s="64"/>
    </row>
    <row r="36" spans="1:22" s="1" customFormat="1" ht="15.75">
      <c r="A36" s="8">
        <v>31</v>
      </c>
      <c r="B36" s="9">
        <v>7.1239999999999997E-4</v>
      </c>
      <c r="C36" s="9">
        <v>7.1239999999999997E-4</v>
      </c>
      <c r="D36" s="9">
        <v>2.9660539059094101E-2</v>
      </c>
      <c r="E36" s="9">
        <v>2.8247999999999999E-4</v>
      </c>
      <c r="F36" s="9">
        <v>2.8247999999999999E-4</v>
      </c>
      <c r="G36" s="10">
        <v>3.03556232310714E-2</v>
      </c>
      <c r="H36" s="8">
        <f t="shared" si="11"/>
        <v>2003</v>
      </c>
      <c r="I36" s="11">
        <f t="shared" si="0"/>
        <v>31</v>
      </c>
      <c r="J36" s="12">
        <f t="shared" si="1"/>
        <v>1.9997333973150535</v>
      </c>
      <c r="K36" s="9">
        <f t="shared" si="2"/>
        <v>6.7137401485931818E-4</v>
      </c>
      <c r="L36" s="9">
        <f t="shared" si="3"/>
        <v>6.7137401485931818E-4</v>
      </c>
      <c r="M36" s="9">
        <f t="shared" si="4"/>
        <v>2.6584265150199604E-4</v>
      </c>
      <c r="N36" s="9">
        <f t="shared" si="5"/>
        <v>2.6584265150199604E-4</v>
      </c>
      <c r="O36" s="8">
        <f t="shared" si="12"/>
        <v>2003</v>
      </c>
      <c r="P36" s="11">
        <f t="shared" si="6"/>
        <v>31</v>
      </c>
      <c r="Q36" s="9">
        <f t="shared" si="7"/>
        <v>34.724830321278809</v>
      </c>
      <c r="R36" s="9">
        <f t="shared" si="8"/>
        <v>34.476234878480817</v>
      </c>
      <c r="S36" s="9">
        <f t="shared" si="9"/>
        <v>36.008742978612084</v>
      </c>
      <c r="T36" s="9">
        <f t="shared" si="10"/>
        <v>35.879855833472952</v>
      </c>
      <c r="U36" s="64"/>
      <c r="V36" s="64"/>
    </row>
    <row r="37" spans="1:22" s="1" customFormat="1" ht="15.75">
      <c r="A37" s="8">
        <v>32</v>
      </c>
      <c r="B37" s="9">
        <v>7.4744000000000004E-4</v>
      </c>
      <c r="C37" s="9">
        <v>7.4744000000000004E-4</v>
      </c>
      <c r="D37" s="9">
        <v>2.96108989289957E-2</v>
      </c>
      <c r="E37" s="9">
        <v>3.1728000000000003E-4</v>
      </c>
      <c r="F37" s="9">
        <v>3.1728000000000003E-4</v>
      </c>
      <c r="G37" s="10">
        <v>3.02923414127978E-2</v>
      </c>
      <c r="H37" s="8">
        <f t="shared" si="11"/>
        <v>2004</v>
      </c>
      <c r="I37" s="11">
        <f t="shared" ref="I37:I68" si="13">H37-$J$2</f>
        <v>32</v>
      </c>
      <c r="J37" s="12">
        <f t="shared" ref="J37:J68" si="14">$N$2*ATAN((H37-2001)/$N$2)</f>
        <v>2.9991004856877899</v>
      </c>
      <c r="K37" s="9">
        <f t="shared" ref="K37:K68" si="15">B37*EXP(-$J37*$D37)</f>
        <v>6.8392480209761557E-4</v>
      </c>
      <c r="L37" s="9">
        <f t="shared" ref="L37:L68" si="16">C37*EXP(-$J37*$D37)</f>
        <v>6.8392480209761557E-4</v>
      </c>
      <c r="M37" s="9">
        <f t="shared" ref="M37:M68" si="17">E37*EXP(-$J37*$G37)</f>
        <v>2.8972577985594388E-4</v>
      </c>
      <c r="N37" s="9">
        <f t="shared" ref="N37:N68" si="18">F37*EXP(-$J37*$G37)</f>
        <v>2.8972577985594388E-4</v>
      </c>
      <c r="O37" s="8">
        <f t="shared" si="12"/>
        <v>2004</v>
      </c>
      <c r="P37" s="11">
        <f t="shared" ref="P37:P68" si="19">O37-$J$2</f>
        <v>32</v>
      </c>
      <c r="Q37" s="9">
        <f t="shared" ref="Q37:Q68" si="20">1+(1-K37)*Q38/(1+$Q$2)</f>
        <v>34.422437257607271</v>
      </c>
      <c r="R37" s="9">
        <f t="shared" ref="R37:R68" si="21">1+(1-L37)*R38/(1+$Q$2)</f>
        <v>34.16869955305188</v>
      </c>
      <c r="S37" s="9">
        <f t="shared" ref="S37:S68" si="22">1+(1-M37)*S38/(1+$Q$2)</f>
        <v>35.718413315887666</v>
      </c>
      <c r="T37" s="9">
        <f t="shared" ref="T37:T68" si="23">1+(1-N37)*T38/(1+$Q$2)</f>
        <v>35.586913469577929</v>
      </c>
      <c r="U37" s="64"/>
      <c r="V37" s="64"/>
    </row>
    <row r="38" spans="1:22" s="1" customFormat="1" ht="15.75">
      <c r="A38" s="8">
        <v>33</v>
      </c>
      <c r="B38" s="9">
        <v>7.9304000000000006E-4</v>
      </c>
      <c r="C38" s="9">
        <v>7.9304000000000006E-4</v>
      </c>
      <c r="D38" s="9">
        <v>2.9561258798897299E-2</v>
      </c>
      <c r="E38" s="9">
        <v>3.6079999999999999E-4</v>
      </c>
      <c r="F38" s="9">
        <v>3.6079999999999999E-4</v>
      </c>
      <c r="G38" s="10">
        <v>3.0229059594524099E-2</v>
      </c>
      <c r="H38" s="8">
        <f t="shared" ref="H38:H69" si="24">H37+1</f>
        <v>2005</v>
      </c>
      <c r="I38" s="11">
        <f t="shared" si="13"/>
        <v>33</v>
      </c>
      <c r="J38" s="12">
        <f t="shared" si="14"/>
        <v>3.9978687123290042</v>
      </c>
      <c r="K38" s="9">
        <f t="shared" si="15"/>
        <v>7.0464323851964167E-4</v>
      </c>
      <c r="L38" s="9">
        <f t="shared" si="16"/>
        <v>7.0464323851964167E-4</v>
      </c>
      <c r="M38" s="9">
        <f t="shared" si="17"/>
        <v>3.1972842916909092E-4</v>
      </c>
      <c r="N38" s="9">
        <f t="shared" si="18"/>
        <v>3.1972842916909092E-4</v>
      </c>
      <c r="O38" s="8">
        <f t="shared" ref="O38:O69" si="25">O37+1</f>
        <v>2005</v>
      </c>
      <c r="P38" s="11">
        <f t="shared" si="19"/>
        <v>33</v>
      </c>
      <c r="Q38" s="9">
        <f t="shared" si="20"/>
        <v>34.114217562254403</v>
      </c>
      <c r="R38" s="9">
        <f t="shared" si="21"/>
        <v>33.855227974205143</v>
      </c>
      <c r="S38" s="9">
        <f t="shared" si="22"/>
        <v>35.42304455141295</v>
      </c>
      <c r="T38" s="9">
        <f t="shared" si="23"/>
        <v>35.288875836041328</v>
      </c>
      <c r="U38" s="64"/>
      <c r="V38" s="64"/>
    </row>
    <row r="39" spans="1:22" s="1" customFormat="1" ht="15.75">
      <c r="A39" s="8">
        <v>34</v>
      </c>
      <c r="B39" s="9">
        <v>8.4224000000000007E-4</v>
      </c>
      <c r="C39" s="9">
        <v>8.4224000000000007E-4</v>
      </c>
      <c r="D39" s="9">
        <v>2.9511618668798898E-2</v>
      </c>
      <c r="E39" s="9">
        <v>4.0000000000000002E-4</v>
      </c>
      <c r="F39" s="9">
        <v>4.0000000000000002E-4</v>
      </c>
      <c r="G39" s="10">
        <v>3.0165777776250499E-2</v>
      </c>
      <c r="H39" s="8">
        <f t="shared" si="24"/>
        <v>2006</v>
      </c>
      <c r="I39" s="11">
        <f t="shared" si="13"/>
        <v>34</v>
      </c>
      <c r="J39" s="12">
        <f t="shared" si="14"/>
        <v>4.9958395721942761</v>
      </c>
      <c r="K39" s="9">
        <f t="shared" si="15"/>
        <v>7.2678427247235638E-4</v>
      </c>
      <c r="L39" s="9">
        <f t="shared" si="16"/>
        <v>7.2678427247235638E-4</v>
      </c>
      <c r="M39" s="9">
        <f t="shared" si="17"/>
        <v>3.4404111162396702E-4</v>
      </c>
      <c r="N39" s="9">
        <f t="shared" si="18"/>
        <v>3.4404111162396702E-4</v>
      </c>
      <c r="O39" s="8">
        <f t="shared" si="25"/>
        <v>2006</v>
      </c>
      <c r="P39" s="11">
        <f t="shared" si="19"/>
        <v>34</v>
      </c>
      <c r="Q39" s="9">
        <f t="shared" si="20"/>
        <v>33.800319079798882</v>
      </c>
      <c r="R39" s="9">
        <f t="shared" si="21"/>
        <v>33.535963423562897</v>
      </c>
      <c r="S39" s="9">
        <f t="shared" si="22"/>
        <v>35.122735179388236</v>
      </c>
      <c r="T39" s="9">
        <f t="shared" si="23"/>
        <v>34.985839320211163</v>
      </c>
      <c r="U39" s="64"/>
      <c r="V39" s="64"/>
    </row>
    <row r="40" spans="1:22" s="1" customFormat="1" ht="15.75">
      <c r="A40" s="8">
        <v>35</v>
      </c>
      <c r="B40" s="9">
        <v>8.9312000000000007E-4</v>
      </c>
      <c r="C40" s="9">
        <v>8.9312000000000007E-4</v>
      </c>
      <c r="D40" s="9">
        <v>2.9461978538700501E-2</v>
      </c>
      <c r="E40" s="9">
        <v>4.3152000000000002E-4</v>
      </c>
      <c r="F40" s="9">
        <v>4.3152000000000002E-4</v>
      </c>
      <c r="G40" s="10">
        <v>3.0102495957976899E-2</v>
      </c>
      <c r="H40" s="8">
        <f t="shared" si="24"/>
        <v>2007</v>
      </c>
      <c r="I40" s="11">
        <f t="shared" si="13"/>
        <v>35</v>
      </c>
      <c r="J40" s="12">
        <f t="shared" si="14"/>
        <v>5.9928155121207878</v>
      </c>
      <c r="K40" s="9">
        <f t="shared" si="15"/>
        <v>7.4856702704701589E-4</v>
      </c>
      <c r="L40" s="9">
        <f t="shared" si="16"/>
        <v>7.4856702704701589E-4</v>
      </c>
      <c r="M40" s="9">
        <f t="shared" si="17"/>
        <v>3.6029212281365E-4</v>
      </c>
      <c r="N40" s="9">
        <f t="shared" si="18"/>
        <v>3.6029212281365E-4</v>
      </c>
      <c r="O40" s="8">
        <f t="shared" si="25"/>
        <v>2007</v>
      </c>
      <c r="P40" s="11">
        <f t="shared" si="19"/>
        <v>35</v>
      </c>
      <c r="Q40" s="9">
        <f t="shared" si="20"/>
        <v>33.48065867755372</v>
      </c>
      <c r="R40" s="9">
        <f t="shared" si="21"/>
        <v>33.210819793536011</v>
      </c>
      <c r="S40" s="9">
        <f t="shared" si="22"/>
        <v>34.81716842030292</v>
      </c>
      <c r="T40" s="9">
        <f t="shared" si="23"/>
        <v>34.677486587649327</v>
      </c>
      <c r="U40" s="64"/>
      <c r="V40" s="64"/>
    </row>
    <row r="41" spans="1:22" s="1" customFormat="1" ht="15.75">
      <c r="A41" s="8">
        <v>36</v>
      </c>
      <c r="B41" s="9">
        <v>9.5784000000000006E-4</v>
      </c>
      <c r="C41" s="9">
        <v>9.5784000000000006E-4</v>
      </c>
      <c r="D41" s="9">
        <v>2.94123384086021E-2</v>
      </c>
      <c r="E41" s="9">
        <v>4.6799999999999999E-4</v>
      </c>
      <c r="F41" s="9">
        <v>4.6799999999999999E-4</v>
      </c>
      <c r="G41" s="10">
        <v>3.0039214139703199E-2</v>
      </c>
      <c r="H41" s="8">
        <f t="shared" si="24"/>
        <v>2008</v>
      </c>
      <c r="I41" s="11">
        <f t="shared" si="13"/>
        <v>36</v>
      </c>
      <c r="J41" s="12">
        <f t="shared" si="14"/>
        <v>6.9886001634642509</v>
      </c>
      <c r="K41" s="9">
        <f t="shared" si="15"/>
        <v>7.7987190075749628E-4</v>
      </c>
      <c r="L41" s="9">
        <f t="shared" si="16"/>
        <v>7.7987190075749628E-4</v>
      </c>
      <c r="M41" s="9">
        <f t="shared" si="17"/>
        <v>3.7937920245758059E-4</v>
      </c>
      <c r="N41" s="9">
        <f t="shared" si="18"/>
        <v>3.7937920245758059E-4</v>
      </c>
      <c r="O41" s="8">
        <f t="shared" si="25"/>
        <v>2008</v>
      </c>
      <c r="P41" s="11">
        <f t="shared" si="19"/>
        <v>36</v>
      </c>
      <c r="Q41" s="9">
        <f t="shared" si="20"/>
        <v>33.155090658750694</v>
      </c>
      <c r="R41" s="9">
        <f t="shared" si="21"/>
        <v>32.879648810367058</v>
      </c>
      <c r="S41" s="9">
        <f t="shared" si="22"/>
        <v>34.505944008525496</v>
      </c>
      <c r="T41" s="9">
        <f t="shared" si="23"/>
        <v>34.363417187928079</v>
      </c>
      <c r="U41" s="64"/>
      <c r="V41" s="64"/>
    </row>
    <row r="42" spans="1:22" s="1" customFormat="1" ht="15.75">
      <c r="A42" s="8">
        <v>37</v>
      </c>
      <c r="B42" s="9">
        <v>1.05272E-3</v>
      </c>
      <c r="C42" s="9">
        <v>1.05272E-3</v>
      </c>
      <c r="D42" s="9">
        <v>2.9362698278503699E-2</v>
      </c>
      <c r="E42" s="9">
        <v>5.2264E-4</v>
      </c>
      <c r="F42" s="9">
        <v>5.2264E-4</v>
      </c>
      <c r="G42" s="10">
        <v>2.9975932321429598E-2</v>
      </c>
      <c r="H42" s="8">
        <f t="shared" si="24"/>
        <v>2009</v>
      </c>
      <c r="I42" s="11">
        <f t="shared" si="13"/>
        <v>37</v>
      </c>
      <c r="J42" s="12">
        <f t="shared" si="14"/>
        <v>7.9829985712237317</v>
      </c>
      <c r="K42" s="9">
        <f t="shared" si="15"/>
        <v>8.3274726389072243E-4</v>
      </c>
      <c r="L42" s="9">
        <f t="shared" si="16"/>
        <v>8.3274726389072243E-4</v>
      </c>
      <c r="M42" s="9">
        <f t="shared" si="17"/>
        <v>4.1141196715027288E-4</v>
      </c>
      <c r="N42" s="9">
        <f t="shared" si="18"/>
        <v>4.1141196715027288E-4</v>
      </c>
      <c r="O42" s="8">
        <f t="shared" si="25"/>
        <v>2009</v>
      </c>
      <c r="P42" s="11">
        <f t="shared" si="19"/>
        <v>37</v>
      </c>
      <c r="Q42" s="9">
        <f t="shared" si="20"/>
        <v>32.823790824065739</v>
      </c>
      <c r="R42" s="9">
        <f t="shared" si="21"/>
        <v>32.542620862161797</v>
      </c>
      <c r="S42" s="9">
        <f t="shared" si="22"/>
        <v>34.189033496956881</v>
      </c>
      <c r="T42" s="9">
        <f t="shared" si="23"/>
        <v>34.043600965869857</v>
      </c>
      <c r="U42" s="64"/>
      <c r="V42" s="64"/>
    </row>
    <row r="43" spans="1:22" s="1" customFormat="1" ht="15.75">
      <c r="A43" s="8">
        <v>38</v>
      </c>
      <c r="B43" s="9">
        <v>1.1756800000000001E-3</v>
      </c>
      <c r="C43" s="9">
        <v>1.1756800000000001E-3</v>
      </c>
      <c r="D43" s="9">
        <v>2.9313058148405298E-2</v>
      </c>
      <c r="E43" s="9">
        <v>5.9296000000000001E-4</v>
      </c>
      <c r="F43" s="9">
        <v>5.9296000000000001E-4</v>
      </c>
      <c r="G43" s="10">
        <v>2.9912650503156002E-2</v>
      </c>
      <c r="H43" s="8">
        <f t="shared" si="24"/>
        <v>2010</v>
      </c>
      <c r="I43" s="11">
        <f t="shared" si="13"/>
        <v>38</v>
      </c>
      <c r="J43" s="12">
        <f t="shared" si="14"/>
        <v>8.975817418995053</v>
      </c>
      <c r="K43" s="9">
        <f t="shared" si="15"/>
        <v>9.036962747270322E-4</v>
      </c>
      <c r="L43" s="9">
        <f t="shared" si="16"/>
        <v>9.036962747270322E-4</v>
      </c>
      <c r="M43" s="9">
        <f t="shared" si="17"/>
        <v>4.5333730618295377E-4</v>
      </c>
      <c r="N43" s="9">
        <f t="shared" si="18"/>
        <v>4.5333730618295377E-4</v>
      </c>
      <c r="O43" s="8">
        <f t="shared" si="25"/>
        <v>2010</v>
      </c>
      <c r="P43" s="11">
        <f t="shared" si="19"/>
        <v>38</v>
      </c>
      <c r="Q43" s="9">
        <f t="shared" si="20"/>
        <v>32.487320367694394</v>
      </c>
      <c r="R43" s="9">
        <f t="shared" si="21"/>
        <v>32.200287981117796</v>
      </c>
      <c r="S43" s="9">
        <f t="shared" si="22"/>
        <v>33.866747352045103</v>
      </c>
      <c r="T43" s="9">
        <f t="shared" si="23"/>
        <v>33.718345115880425</v>
      </c>
      <c r="U43" s="64"/>
      <c r="V43" s="64"/>
    </row>
    <row r="44" spans="1:22" s="1" customFormat="1" ht="15.75">
      <c r="A44" s="8">
        <v>39</v>
      </c>
      <c r="B44" s="9">
        <v>1.31792E-3</v>
      </c>
      <c r="C44" s="9">
        <v>1.31792E-3</v>
      </c>
      <c r="D44" s="9">
        <v>2.9263418018307001E-2</v>
      </c>
      <c r="E44" s="9">
        <v>6.7296000000000001E-4</v>
      </c>
      <c r="F44" s="9">
        <v>6.7296000000000001E-4</v>
      </c>
      <c r="G44" s="10">
        <v>2.9849368684882398E-2</v>
      </c>
      <c r="H44" s="8">
        <f t="shared" si="24"/>
        <v>2011</v>
      </c>
      <c r="I44" s="11">
        <f t="shared" si="13"/>
        <v>39</v>
      </c>
      <c r="J44" s="12">
        <f t="shared" si="14"/>
        <v>9.9668652491162035</v>
      </c>
      <c r="K44" s="9">
        <f t="shared" si="15"/>
        <v>9.8451139368121326E-4</v>
      </c>
      <c r="L44" s="9">
        <f t="shared" si="16"/>
        <v>9.8451139368121326E-4</v>
      </c>
      <c r="M44" s="9">
        <f t="shared" si="17"/>
        <v>4.9978662486127264E-4</v>
      </c>
      <c r="N44" s="9">
        <f t="shared" si="18"/>
        <v>4.9978662486127264E-4</v>
      </c>
      <c r="O44" s="8">
        <f t="shared" si="25"/>
        <v>2011</v>
      </c>
      <c r="P44" s="11">
        <f t="shared" si="19"/>
        <v>39</v>
      </c>
      <c r="Q44" s="9">
        <f t="shared" si="20"/>
        <v>32.146117101319689</v>
      </c>
      <c r="R44" s="9">
        <f t="shared" si="21"/>
        <v>31.853079249796778</v>
      </c>
      <c r="S44" s="9">
        <f t="shared" si="22"/>
        <v>33.539286909064657</v>
      </c>
      <c r="T44" s="9">
        <f t="shared" si="23"/>
        <v>33.387847975258381</v>
      </c>
      <c r="U44" s="64"/>
      <c r="V44" s="64"/>
    </row>
    <row r="45" spans="1:22" s="1" customFormat="1" ht="15.75">
      <c r="A45" s="8">
        <v>40</v>
      </c>
      <c r="B45" s="9">
        <v>1.472E-3</v>
      </c>
      <c r="C45" s="9">
        <v>1.472E-3</v>
      </c>
      <c r="D45" s="9">
        <v>2.92137778882086E-2</v>
      </c>
      <c r="E45" s="9">
        <v>7.6016000000000007E-4</v>
      </c>
      <c r="F45" s="9">
        <v>7.6016000000000007E-4</v>
      </c>
      <c r="G45" s="10">
        <v>2.9786086866608698E-2</v>
      </c>
      <c r="H45" s="8">
        <f t="shared" si="24"/>
        <v>2012</v>
      </c>
      <c r="I45" s="11">
        <f t="shared" si="13"/>
        <v>40</v>
      </c>
      <c r="J45" s="12">
        <f t="shared" si="14"/>
        <v>10.955952677394434</v>
      </c>
      <c r="K45" s="9">
        <f t="shared" si="15"/>
        <v>1.0688221547812808E-3</v>
      </c>
      <c r="L45" s="9">
        <f t="shared" si="16"/>
        <v>1.0688221547812808E-3</v>
      </c>
      <c r="M45" s="9">
        <f t="shared" si="17"/>
        <v>5.4850367472535837E-4</v>
      </c>
      <c r="N45" s="9">
        <f t="shared" si="18"/>
        <v>5.4850367472535837E-4</v>
      </c>
      <c r="O45" s="8">
        <f t="shared" si="25"/>
        <v>2012</v>
      </c>
      <c r="P45" s="11">
        <f t="shared" si="19"/>
        <v>40</v>
      </c>
      <c r="Q45" s="9">
        <f t="shared" si="20"/>
        <v>31.800347247534301</v>
      </c>
      <c r="R45" s="9">
        <f t="shared" si="21"/>
        <v>31.50115407989848</v>
      </c>
      <c r="S45" s="9">
        <f t="shared" si="22"/>
        <v>33.206668896216478</v>
      </c>
      <c r="T45" s="9">
        <f t="shared" si="23"/>
        <v>33.052123944234133</v>
      </c>
      <c r="U45" s="64"/>
      <c r="V45" s="64"/>
    </row>
    <row r="46" spans="1:22" s="1" customFormat="1" ht="15.75">
      <c r="A46" s="8">
        <v>41</v>
      </c>
      <c r="B46" s="9">
        <v>1.6005348000000001E-3</v>
      </c>
      <c r="C46" s="9">
        <v>1.6107228E-3</v>
      </c>
      <c r="D46" s="9">
        <v>2.9164137758110199E-2</v>
      </c>
      <c r="E46" s="9">
        <v>8.3734874999999995E-4</v>
      </c>
      <c r="F46" s="9">
        <v>8.4173486250000004E-4</v>
      </c>
      <c r="G46" s="10">
        <v>2.9722805048335098E-2</v>
      </c>
      <c r="H46" s="8">
        <f t="shared" si="24"/>
        <v>2013</v>
      </c>
      <c r="I46" s="11">
        <f t="shared" si="13"/>
        <v>41</v>
      </c>
      <c r="J46" s="12">
        <f t="shared" si="14"/>
        <v>11.942892601833845</v>
      </c>
      <c r="K46" s="9">
        <f t="shared" si="15"/>
        <v>1.1297921280526333E-3</v>
      </c>
      <c r="L46" s="9">
        <f t="shared" si="16"/>
        <v>1.1369836756532229E-3</v>
      </c>
      <c r="M46" s="9">
        <f t="shared" si="17"/>
        <v>5.8714063975637244E-4</v>
      </c>
      <c r="N46" s="9">
        <f t="shared" si="18"/>
        <v>5.9021613834557259E-4</v>
      </c>
      <c r="O46" s="8">
        <f t="shared" si="25"/>
        <v>2013</v>
      </c>
      <c r="P46" s="11">
        <f t="shared" si="19"/>
        <v>41</v>
      </c>
      <c r="Q46" s="9">
        <f t="shared" si="20"/>
        <v>31.449968615708634</v>
      </c>
      <c r="R46" s="9">
        <f t="shared" si="21"/>
        <v>31.144465055746846</v>
      </c>
      <c r="S46" s="9">
        <f t="shared" si="22"/>
        <v>32.868830948700101</v>
      </c>
      <c r="T46" s="9">
        <f t="shared" si="23"/>
        <v>32.711108586382792</v>
      </c>
      <c r="U46" s="64"/>
      <c r="V46" s="64"/>
    </row>
    <row r="47" spans="1:22" s="1" customFormat="1" ht="15.75">
      <c r="A47" s="8">
        <v>42</v>
      </c>
      <c r="B47" s="9">
        <v>1.7253438000000001E-3</v>
      </c>
      <c r="C47" s="9">
        <v>1.7477218000000001E-3</v>
      </c>
      <c r="D47" s="9">
        <v>2.9114497628011798E-2</v>
      </c>
      <c r="E47" s="9">
        <v>9.1364750000000002E-4</v>
      </c>
      <c r="F47" s="9">
        <v>9.2337342499999994E-4</v>
      </c>
      <c r="G47" s="10">
        <v>2.9659523230061498E-2</v>
      </c>
      <c r="H47" s="8">
        <f t="shared" si="24"/>
        <v>2014</v>
      </c>
      <c r="I47" s="11">
        <f t="shared" si="13"/>
        <v>42</v>
      </c>
      <c r="J47" s="12">
        <f t="shared" si="14"/>
        <v>12.927500404814307</v>
      </c>
      <c r="K47" s="9">
        <f t="shared" si="15"/>
        <v>1.1841777538100554E-3</v>
      </c>
      <c r="L47" s="9">
        <f t="shared" si="16"/>
        <v>1.1995367389437785E-3</v>
      </c>
      <c r="M47" s="9">
        <f t="shared" si="17"/>
        <v>6.2267289397804502E-4</v>
      </c>
      <c r="N47" s="9">
        <f t="shared" si="18"/>
        <v>6.2930134736555318E-4</v>
      </c>
      <c r="O47" s="8">
        <f t="shared" si="25"/>
        <v>2014</v>
      </c>
      <c r="P47" s="11">
        <f t="shared" si="19"/>
        <v>42</v>
      </c>
      <c r="Q47" s="9">
        <f t="shared" si="20"/>
        <v>31.094097855008293</v>
      </c>
      <c r="R47" s="9">
        <f t="shared" si="21"/>
        <v>30.782353390164587</v>
      </c>
      <c r="S47" s="9">
        <f t="shared" si="22"/>
        <v>32.525304495764018</v>
      </c>
      <c r="T47" s="9">
        <f t="shared" si="23"/>
        <v>32.364432768638899</v>
      </c>
      <c r="U47" s="64"/>
      <c r="V47" s="64"/>
    </row>
    <row r="48" spans="1:22" s="1" customFormat="1" ht="15.75">
      <c r="A48" s="8">
        <v>43</v>
      </c>
      <c r="B48" s="9">
        <v>1.8520633E-3</v>
      </c>
      <c r="C48" s="9">
        <v>1.8887863E-3</v>
      </c>
      <c r="D48" s="9">
        <v>2.9064857497913401E-2</v>
      </c>
      <c r="E48" s="9">
        <v>9.9117374999999996E-4</v>
      </c>
      <c r="F48" s="9">
        <v>1.0072600125E-3</v>
      </c>
      <c r="G48" s="10">
        <v>2.9596241411787801E-2</v>
      </c>
      <c r="H48" s="8">
        <f t="shared" si="24"/>
        <v>2015</v>
      </c>
      <c r="I48" s="11">
        <f t="shared" si="13"/>
        <v>43</v>
      </c>
      <c r="J48" s="12">
        <f t="shared" si="14"/>
        <v>13.909594148207132</v>
      </c>
      <c r="K48" s="9">
        <f t="shared" si="15"/>
        <v>1.236172537987368E-3</v>
      </c>
      <c r="L48" s="9">
        <f t="shared" si="16"/>
        <v>1.2606835598906205E-3</v>
      </c>
      <c r="M48" s="9">
        <f t="shared" si="17"/>
        <v>6.566939894928547E-4</v>
      </c>
      <c r="N48" s="9">
        <f t="shared" si="18"/>
        <v>6.6735180997806655E-4</v>
      </c>
      <c r="O48" s="8">
        <f t="shared" si="25"/>
        <v>2015</v>
      </c>
      <c r="P48" s="11">
        <f t="shared" si="19"/>
        <v>43</v>
      </c>
      <c r="Q48" s="9">
        <f t="shared" si="20"/>
        <v>30.732372403830883</v>
      </c>
      <c r="R48" s="9">
        <f t="shared" si="21"/>
        <v>30.414483748620359</v>
      </c>
      <c r="S48" s="9">
        <f t="shared" si="22"/>
        <v>32.175845612583075</v>
      </c>
      <c r="T48" s="9">
        <f t="shared" si="23"/>
        <v>32.011866534753686</v>
      </c>
      <c r="U48" s="64"/>
      <c r="V48" s="64"/>
    </row>
    <row r="49" spans="1:22" s="1" customFormat="1" ht="15.75">
      <c r="A49" s="8">
        <v>44</v>
      </c>
      <c r="B49" s="9">
        <v>1.9907117999999999E-3</v>
      </c>
      <c r="C49" s="9">
        <v>2.0443698000000001E-3</v>
      </c>
      <c r="D49" s="9">
        <v>2.9015217367815004E-2</v>
      </c>
      <c r="E49" s="9">
        <v>1.0694250000000001E-3</v>
      </c>
      <c r="F49" s="9">
        <v>1.09295235E-3</v>
      </c>
      <c r="G49" s="10">
        <v>2.9532959593514201E-2</v>
      </c>
      <c r="H49" s="8">
        <f t="shared" si="24"/>
        <v>2016</v>
      </c>
      <c r="I49" s="11">
        <f t="shared" si="13"/>
        <v>44</v>
      </c>
      <c r="J49" s="12">
        <f t="shared" si="14"/>
        <v>14.888994760949725</v>
      </c>
      <c r="K49" s="9">
        <f t="shared" si="15"/>
        <v>1.2923791781535691E-3</v>
      </c>
      <c r="L49" s="9">
        <f t="shared" si="16"/>
        <v>1.3272141964326412E-3</v>
      </c>
      <c r="M49" s="9">
        <f t="shared" si="17"/>
        <v>6.889442264393854E-4</v>
      </c>
      <c r="N49" s="9">
        <f t="shared" si="18"/>
        <v>7.0410099942105181E-4</v>
      </c>
      <c r="O49" s="8">
        <f t="shared" si="25"/>
        <v>2016</v>
      </c>
      <c r="P49" s="11">
        <f t="shared" si="19"/>
        <v>44</v>
      </c>
      <c r="Q49" s="9">
        <f t="shared" si="20"/>
        <v>30.364555681769492</v>
      </c>
      <c r="R49" s="9">
        <f t="shared" si="21"/>
        <v>30.040645171088467</v>
      </c>
      <c r="S49" s="9">
        <f t="shared" si="22"/>
        <v>31.820258697465469</v>
      </c>
      <c r="T49" s="9">
        <f t="shared" si="23"/>
        <v>31.653227704248835</v>
      </c>
      <c r="U49" s="64"/>
      <c r="V49" s="64"/>
    </row>
    <row r="50" spans="1:22" s="1" customFormat="1" ht="15.75">
      <c r="A50" s="8">
        <v>45</v>
      </c>
      <c r="B50" s="9">
        <v>2.1463432500000001E-3</v>
      </c>
      <c r="C50" s="9">
        <v>2.2201007500000001E-3</v>
      </c>
      <c r="D50" s="9">
        <v>2.8965577237716599E-2</v>
      </c>
      <c r="E50" s="9">
        <v>1.1541875E-3</v>
      </c>
      <c r="F50" s="9">
        <v>1.1864656249999999E-3</v>
      </c>
      <c r="G50" s="10">
        <v>2.9469677775240601E-2</v>
      </c>
      <c r="H50" s="8">
        <f t="shared" si="24"/>
        <v>2017</v>
      </c>
      <c r="I50" s="11">
        <f t="shared" si="13"/>
        <v>45</v>
      </c>
      <c r="J50" s="12">
        <f t="shared" si="14"/>
        <v>15.865526218640142</v>
      </c>
      <c r="K50" s="9">
        <f t="shared" si="15"/>
        <v>1.3555556648863828E-3</v>
      </c>
      <c r="L50" s="9">
        <f t="shared" si="16"/>
        <v>1.402138333782822E-3</v>
      </c>
      <c r="M50" s="9">
        <f t="shared" si="17"/>
        <v>7.2313792153497398E-4</v>
      </c>
      <c r="N50" s="9">
        <f t="shared" si="18"/>
        <v>7.4336127018807059E-4</v>
      </c>
      <c r="O50" s="8">
        <f t="shared" si="25"/>
        <v>2017</v>
      </c>
      <c r="P50" s="11">
        <f t="shared" si="19"/>
        <v>45</v>
      </c>
      <c r="Q50" s="9">
        <f t="shared" si="20"/>
        <v>29.990606030178494</v>
      </c>
      <c r="R50" s="9">
        <f t="shared" si="21"/>
        <v>29.660824341654376</v>
      </c>
      <c r="S50" s="9">
        <f t="shared" si="22"/>
        <v>31.458336911003002</v>
      </c>
      <c r="T50" s="9">
        <f t="shared" si="23"/>
        <v>31.288322397404034</v>
      </c>
      <c r="U50" s="64"/>
      <c r="V50" s="64"/>
    </row>
    <row r="51" spans="1:22" s="1" customFormat="1" ht="15.75">
      <c r="A51" s="8">
        <v>46</v>
      </c>
      <c r="B51" s="9">
        <v>2.3211715000000001E-3</v>
      </c>
      <c r="C51" s="9">
        <v>2.4188364999999999E-3</v>
      </c>
      <c r="D51" s="9">
        <v>2.8915937107618299E-2</v>
      </c>
      <c r="E51" s="9">
        <v>1.25454E-3</v>
      </c>
      <c r="F51" s="9">
        <v>1.2973674000000001E-3</v>
      </c>
      <c r="G51" s="10">
        <v>2.94063959569669E-2</v>
      </c>
      <c r="H51" s="8">
        <f t="shared" si="24"/>
        <v>2018</v>
      </c>
      <c r="I51" s="11">
        <f t="shared" si="13"/>
        <v>46</v>
      </c>
      <c r="J51" s="12">
        <f t="shared" si="14"/>
        <v>16.839015714752993</v>
      </c>
      <c r="K51" s="9">
        <f t="shared" si="15"/>
        <v>1.4264032924176427E-3</v>
      </c>
      <c r="L51" s="9">
        <f t="shared" si="16"/>
        <v>1.4864202612430693E-3</v>
      </c>
      <c r="M51" s="9">
        <f t="shared" si="17"/>
        <v>7.6459745053383094E-4</v>
      </c>
      <c r="N51" s="9">
        <f t="shared" si="18"/>
        <v>7.9069922556929638E-4</v>
      </c>
      <c r="O51" s="8">
        <f t="shared" si="25"/>
        <v>2018</v>
      </c>
      <c r="P51" s="11">
        <f t="shared" si="19"/>
        <v>46</v>
      </c>
      <c r="Q51" s="9">
        <f t="shared" si="20"/>
        <v>29.610556908940421</v>
      </c>
      <c r="R51" s="9">
        <f t="shared" si="21"/>
        <v>29.275088552371631</v>
      </c>
      <c r="S51" s="9">
        <f t="shared" si="22"/>
        <v>31.089985997077541</v>
      </c>
      <c r="T51" s="9">
        <f t="shared" si="23"/>
        <v>30.917071398817633</v>
      </c>
      <c r="U51" s="64"/>
      <c r="V51" s="64"/>
    </row>
    <row r="52" spans="1:22" s="1" customFormat="1" ht="15.75">
      <c r="A52" s="8">
        <v>47</v>
      </c>
      <c r="B52" s="9">
        <v>2.5121552499999997E-3</v>
      </c>
      <c r="C52" s="9">
        <v>2.6380327499999998E-3</v>
      </c>
      <c r="D52" s="9">
        <v>2.8866296977519898E-2</v>
      </c>
      <c r="E52" s="9">
        <v>1.3684987499999999E-3</v>
      </c>
      <c r="F52" s="9">
        <v>1.4239589625E-3</v>
      </c>
      <c r="G52" s="10">
        <v>2.93431141386933E-2</v>
      </c>
      <c r="H52" s="8">
        <f t="shared" si="24"/>
        <v>2019</v>
      </c>
      <c r="I52" s="11">
        <f t="shared" si="13"/>
        <v>47</v>
      </c>
      <c r="J52" s="12">
        <f t="shared" si="14"/>
        <v>17.809293823119752</v>
      </c>
      <c r="K52" s="9">
        <f t="shared" si="15"/>
        <v>1.5023832575132624E-3</v>
      </c>
      <c r="L52" s="9">
        <f t="shared" si="16"/>
        <v>1.5776637356993241E-3</v>
      </c>
      <c r="M52" s="9">
        <f t="shared" si="17"/>
        <v>8.1150412789635735E-4</v>
      </c>
      <c r="N52" s="9">
        <f t="shared" si="18"/>
        <v>8.4439140044794661E-4</v>
      </c>
      <c r="O52" s="8">
        <f t="shared" si="25"/>
        <v>2019</v>
      </c>
      <c r="P52" s="11">
        <f t="shared" si="19"/>
        <v>47</v>
      </c>
      <c r="Q52" s="9">
        <f t="shared" si="20"/>
        <v>29.224453904387556</v>
      </c>
      <c r="R52" s="9">
        <f t="shared" si="21"/>
        <v>28.883523377783888</v>
      </c>
      <c r="S52" s="9">
        <f t="shared" si="22"/>
        <v>30.715270534562272</v>
      </c>
      <c r="T52" s="9">
        <f t="shared" si="23"/>
        <v>30.539560433578043</v>
      </c>
      <c r="U52" s="64"/>
      <c r="V52" s="64"/>
    </row>
    <row r="53" spans="1:22" s="1" customFormat="1" ht="15.75">
      <c r="A53" s="8">
        <v>48</v>
      </c>
      <c r="B53" s="9">
        <v>2.7240984E-3</v>
      </c>
      <c r="C53" s="9">
        <v>2.8834023999999999E-3</v>
      </c>
      <c r="D53" s="9">
        <v>2.8816656847421501E-2</v>
      </c>
      <c r="E53" s="9">
        <v>1.4866600000000001E-3</v>
      </c>
      <c r="F53" s="9">
        <v>1.5567454000000001E-3</v>
      </c>
      <c r="G53" s="10">
        <v>2.92798323204197E-2</v>
      </c>
      <c r="H53" s="8">
        <f t="shared" si="24"/>
        <v>2020</v>
      </c>
      <c r="I53" s="11">
        <f t="shared" si="13"/>
        <v>48</v>
      </c>
      <c r="J53" s="12">
        <f t="shared" si="14"/>
        <v>18.776194651359344</v>
      </c>
      <c r="K53" s="9">
        <f t="shared" si="15"/>
        <v>1.5857704107673717E-3</v>
      </c>
      <c r="L53" s="9">
        <f t="shared" si="16"/>
        <v>1.6785055225081538E-3</v>
      </c>
      <c r="M53" s="9">
        <f t="shared" si="17"/>
        <v>8.579307978285282E-4</v>
      </c>
      <c r="N53" s="9">
        <f t="shared" si="18"/>
        <v>8.9837610686901591E-4</v>
      </c>
      <c r="O53" s="8">
        <f t="shared" si="25"/>
        <v>2020</v>
      </c>
      <c r="P53" s="11">
        <f t="shared" si="19"/>
        <v>48</v>
      </c>
      <c r="Q53" s="9">
        <f t="shared" si="20"/>
        <v>28.832260087306746</v>
      </c>
      <c r="R53" s="9">
        <f t="shared" si="21"/>
        <v>28.48613538811161</v>
      </c>
      <c r="S53" s="9">
        <f t="shared" si="22"/>
        <v>30.334192267494991</v>
      </c>
      <c r="T53" s="9">
        <f t="shared" si="23"/>
        <v>30.155814953069473</v>
      </c>
      <c r="U53" s="64"/>
      <c r="V53" s="64"/>
    </row>
    <row r="54" spans="1:22" s="1" customFormat="1" ht="15.75">
      <c r="A54" s="8">
        <v>49</v>
      </c>
      <c r="B54" s="9">
        <v>2.9607968000000002E-3</v>
      </c>
      <c r="C54" s="9">
        <v>3.1598048000000003E-3</v>
      </c>
      <c r="D54" s="9">
        <v>2.87670167173231E-2</v>
      </c>
      <c r="E54" s="9">
        <v>1.6061375000000001E-3</v>
      </c>
      <c r="F54" s="9">
        <v>1.6928689249999999E-3</v>
      </c>
      <c r="G54" s="10">
        <v>2.9216550502146003E-2</v>
      </c>
      <c r="H54" s="8">
        <f t="shared" si="24"/>
        <v>2021</v>
      </c>
      <c r="I54" s="11">
        <f t="shared" si="13"/>
        <v>49</v>
      </c>
      <c r="J54" s="12">
        <f t="shared" si="14"/>
        <v>19.739555984988076</v>
      </c>
      <c r="K54" s="9">
        <f t="shared" si="15"/>
        <v>1.6780128807844328E-3</v>
      </c>
      <c r="L54" s="9">
        <f t="shared" si="16"/>
        <v>1.7907994074988457E-3</v>
      </c>
      <c r="M54" s="9">
        <f t="shared" si="17"/>
        <v>9.0222665858190126E-4</v>
      </c>
      <c r="N54" s="9">
        <f t="shared" si="18"/>
        <v>9.5094689814532389E-4</v>
      </c>
      <c r="O54" s="8">
        <f t="shared" si="25"/>
        <v>2021</v>
      </c>
      <c r="P54" s="11">
        <f t="shared" si="19"/>
        <v>49</v>
      </c>
      <c r="Q54" s="9">
        <f t="shared" si="20"/>
        <v>28.433995077106061</v>
      </c>
      <c r="R54" s="9">
        <f t="shared" si="21"/>
        <v>28.082995559008207</v>
      </c>
      <c r="S54" s="9">
        <f t="shared" si="22"/>
        <v>29.946568195989499</v>
      </c>
      <c r="T54" s="9">
        <f t="shared" si="23"/>
        <v>29.765672020679144</v>
      </c>
      <c r="U54" s="64"/>
      <c r="V54" s="64"/>
    </row>
    <row r="55" spans="1:22" s="1" customFormat="1" ht="15.75">
      <c r="A55" s="8">
        <v>50</v>
      </c>
      <c r="B55" s="9">
        <v>3.2206350000000003E-3</v>
      </c>
      <c r="C55" s="9">
        <v>3.4664850000000001E-3</v>
      </c>
      <c r="D55" s="9">
        <v>2.8717376587224699E-2</v>
      </c>
      <c r="E55" s="9">
        <v>1.7318475000000001E-3</v>
      </c>
      <c r="F55" s="9">
        <v>1.8376826249999999E-3</v>
      </c>
      <c r="G55" s="10">
        <v>2.9153268683872399E-2</v>
      </c>
      <c r="H55" s="8">
        <f t="shared" si="24"/>
        <v>2022</v>
      </c>
      <c r="I55" s="11">
        <f t="shared" si="13"/>
        <v>50</v>
      </c>
      <c r="J55" s="12">
        <f t="shared" si="14"/>
        <v>20.6992194219821</v>
      </c>
      <c r="K55" s="9">
        <f t="shared" si="15"/>
        <v>1.777399366460145E-3</v>
      </c>
      <c r="L55" s="9">
        <f t="shared" si="16"/>
        <v>1.9130787074113009E-3</v>
      </c>
      <c r="M55" s="9">
        <f t="shared" si="17"/>
        <v>9.4718471919365992E-4</v>
      </c>
      <c r="N55" s="9">
        <f t="shared" si="18"/>
        <v>1.0050682298110502E-3</v>
      </c>
      <c r="O55" s="8">
        <f t="shared" si="25"/>
        <v>2022</v>
      </c>
      <c r="P55" s="11">
        <f t="shared" si="19"/>
        <v>50</v>
      </c>
      <c r="Q55" s="9">
        <f t="shared" si="20"/>
        <v>28.029709191716524</v>
      </c>
      <c r="R55" s="9">
        <f t="shared" si="21"/>
        <v>27.674214437005158</v>
      </c>
      <c r="S55" s="9">
        <f t="shared" si="22"/>
        <v>29.552162308562814</v>
      </c>
      <c r="T55" s="9">
        <f t="shared" si="23"/>
        <v>29.368913738514266</v>
      </c>
      <c r="U55" s="64"/>
      <c r="V55" s="64"/>
    </row>
    <row r="56" spans="1:22" s="1" customFormat="1" ht="15.75">
      <c r="A56" s="8">
        <v>51</v>
      </c>
      <c r="B56" s="9">
        <v>3.4946320499999999E-3</v>
      </c>
      <c r="C56" s="9">
        <v>3.7947175499999999E-3</v>
      </c>
      <c r="D56" s="9">
        <v>2.8667736457126298E-2</v>
      </c>
      <c r="E56" s="9">
        <v>1.8598362499999998E-3</v>
      </c>
      <c r="F56" s="9">
        <v>1.9872174874999999E-3</v>
      </c>
      <c r="G56" s="10">
        <v>2.9089986865598799E-2</v>
      </c>
      <c r="H56" s="8">
        <f t="shared" si="24"/>
        <v>2023</v>
      </c>
      <c r="I56" s="11">
        <f t="shared" si="13"/>
        <v>51</v>
      </c>
      <c r="J56" s="12">
        <f t="shared" si="14"/>
        <v>21.655030497608927</v>
      </c>
      <c r="K56" s="9">
        <f t="shared" si="15"/>
        <v>1.8784132112947523E-3</v>
      </c>
      <c r="L56" s="9">
        <f t="shared" si="16"/>
        <v>2.0397133309219364E-3</v>
      </c>
      <c r="M56" s="9">
        <f t="shared" si="17"/>
        <v>9.9058846184921288E-4</v>
      </c>
      <c r="N56" s="9">
        <f t="shared" si="18"/>
        <v>1.0584344263117156E-3</v>
      </c>
      <c r="O56" s="8">
        <f t="shared" si="25"/>
        <v>2023</v>
      </c>
      <c r="P56" s="11">
        <f t="shared" si="19"/>
        <v>51</v>
      </c>
      <c r="Q56" s="9">
        <f t="shared" si="20"/>
        <v>27.619394069071234</v>
      </c>
      <c r="R56" s="9">
        <f t="shared" si="21"/>
        <v>27.259848962362408</v>
      </c>
      <c r="S56" s="9">
        <f t="shared" si="22"/>
        <v>29.150816762923927</v>
      </c>
      <c r="T56" s="9">
        <f t="shared" si="23"/>
        <v>28.965404220830543</v>
      </c>
      <c r="U56" s="64"/>
      <c r="V56" s="64"/>
    </row>
    <row r="57" spans="1:22" s="1" customFormat="1" ht="15.75">
      <c r="A57" s="8">
        <v>52</v>
      </c>
      <c r="B57" s="9">
        <v>3.7690207999999999E-3</v>
      </c>
      <c r="C57" s="9">
        <v>4.1302688000000006E-3</v>
      </c>
      <c r="D57" s="9">
        <v>2.86180963270279E-2</v>
      </c>
      <c r="E57" s="9">
        <v>1.9847100000000002E-3</v>
      </c>
      <c r="F57" s="9">
        <v>2.1358533000000002E-3</v>
      </c>
      <c r="G57" s="10">
        <v>2.9026705047325099E-2</v>
      </c>
      <c r="H57" s="8">
        <f t="shared" si="24"/>
        <v>2024</v>
      </c>
      <c r="I57" s="11">
        <f t="shared" si="13"/>
        <v>52</v>
      </c>
      <c r="J57" s="12">
        <f t="shared" si="14"/>
        <v>22.606838799388392</v>
      </c>
      <c r="K57" s="9">
        <f t="shared" si="15"/>
        <v>1.9735827435712881E-3</v>
      </c>
      <c r="L57" s="9">
        <f t="shared" si="16"/>
        <v>2.1627440288976099E-3</v>
      </c>
      <c r="M57" s="9">
        <f t="shared" si="17"/>
        <v>1.0297033652560165E-3</v>
      </c>
      <c r="N57" s="9">
        <f t="shared" si="18"/>
        <v>1.1081192369178209E-3</v>
      </c>
      <c r="O57" s="8">
        <f t="shared" si="25"/>
        <v>2024</v>
      </c>
      <c r="P57" s="11">
        <f t="shared" si="19"/>
        <v>52</v>
      </c>
      <c r="Q57" s="9">
        <f t="shared" si="20"/>
        <v>27.20288020000562</v>
      </c>
      <c r="R57" s="9">
        <f t="shared" si="21"/>
        <v>26.839791421972215</v>
      </c>
      <c r="S57" s="9">
        <f t="shared" si="22"/>
        <v>28.742304893777131</v>
      </c>
      <c r="T57" s="9">
        <f t="shared" si="23"/>
        <v>28.554935832373257</v>
      </c>
      <c r="U57" s="64"/>
      <c r="V57" s="64"/>
    </row>
    <row r="58" spans="1:22" s="1" customFormat="1" ht="15.75">
      <c r="A58" s="8">
        <v>53</v>
      </c>
      <c r="B58" s="9">
        <v>4.0341266499999999E-3</v>
      </c>
      <c r="C58" s="9">
        <v>4.4629381499999999E-3</v>
      </c>
      <c r="D58" s="9">
        <v>2.85684561969296E-2</v>
      </c>
      <c r="E58" s="9">
        <v>2.1010725E-3</v>
      </c>
      <c r="F58" s="9">
        <v>2.2778097749999999E-3</v>
      </c>
      <c r="G58" s="10">
        <v>2.8963423229051499E-2</v>
      </c>
      <c r="H58" s="8">
        <f t="shared" si="24"/>
        <v>2025</v>
      </c>
      <c r="I58" s="11">
        <f t="shared" si="13"/>
        <v>53</v>
      </c>
      <c r="J58" s="12">
        <f t="shared" si="14"/>
        <v>23.554498072086332</v>
      </c>
      <c r="K58" s="9">
        <f t="shared" si="15"/>
        <v>2.058287215692216E-3</v>
      </c>
      <c r="L58" s="9">
        <f t="shared" si="16"/>
        <v>2.2770749001075783E-3</v>
      </c>
      <c r="M58" s="9">
        <f t="shared" si="17"/>
        <v>1.0620797689824906E-3</v>
      </c>
      <c r="N58" s="9">
        <f t="shared" si="18"/>
        <v>1.1514194201380766E-3</v>
      </c>
      <c r="O58" s="8">
        <f t="shared" si="25"/>
        <v>2025</v>
      </c>
      <c r="P58" s="11">
        <f t="shared" si="19"/>
        <v>53</v>
      </c>
      <c r="Q58" s="9">
        <f t="shared" si="20"/>
        <v>26.779789935298503</v>
      </c>
      <c r="R58" s="9">
        <f t="shared" si="21"/>
        <v>26.413713351243075</v>
      </c>
      <c r="S58" s="9">
        <f t="shared" si="22"/>
        <v>28.326318697340639</v>
      </c>
      <c r="T58" s="9">
        <f t="shared" si="23"/>
        <v>28.137213937057648</v>
      </c>
      <c r="U58" s="64"/>
      <c r="V58" s="64"/>
    </row>
    <row r="59" spans="1:22" s="1" customFormat="1" ht="15.75">
      <c r="A59" s="8">
        <v>54</v>
      </c>
      <c r="B59" s="9">
        <v>4.2847884000000004E-3</v>
      </c>
      <c r="C59" s="9">
        <v>4.7871924000000001E-3</v>
      </c>
      <c r="D59" s="9">
        <v>2.8518816066831199E-2</v>
      </c>
      <c r="E59" s="9">
        <v>2.2094375E-3</v>
      </c>
      <c r="F59" s="9">
        <v>2.4135895249999999E-3</v>
      </c>
      <c r="G59" s="10">
        <v>2.8900141410777899E-2</v>
      </c>
      <c r="H59" s="8">
        <f t="shared" si="24"/>
        <v>2026</v>
      </c>
      <c r="I59" s="11">
        <f t="shared" si="13"/>
        <v>54</v>
      </c>
      <c r="J59" s="12">
        <f t="shared" si="14"/>
        <v>24.497866312686416</v>
      </c>
      <c r="K59" s="9">
        <f t="shared" si="15"/>
        <v>2.1306370635380571E-3</v>
      </c>
      <c r="L59" s="9">
        <f t="shared" si="16"/>
        <v>2.3804605048239262E-3</v>
      </c>
      <c r="M59" s="9">
        <f t="shared" si="17"/>
        <v>1.0884407391607239E-3</v>
      </c>
      <c r="N59" s="9">
        <f t="shared" si="18"/>
        <v>1.1890126634591747E-3</v>
      </c>
      <c r="O59" s="8">
        <f t="shared" si="25"/>
        <v>2026</v>
      </c>
      <c r="P59" s="11">
        <f t="shared" si="19"/>
        <v>54</v>
      </c>
      <c r="Q59" s="9">
        <f t="shared" si="20"/>
        <v>26.349620821680073</v>
      </c>
      <c r="R59" s="9">
        <f t="shared" si="21"/>
        <v>25.981148639711389</v>
      </c>
      <c r="S59" s="9">
        <f t="shared" si="22"/>
        <v>27.902479730513679</v>
      </c>
      <c r="T59" s="9">
        <f t="shared" si="23"/>
        <v>27.711866196705959</v>
      </c>
      <c r="U59" s="64"/>
      <c r="V59" s="64"/>
    </row>
    <row r="60" spans="1:22" s="1" customFormat="1" ht="15.75">
      <c r="A60" s="8">
        <v>55</v>
      </c>
      <c r="B60" s="9">
        <v>4.5206077499999999E-3</v>
      </c>
      <c r="C60" s="9">
        <v>5.1026602500000001E-3</v>
      </c>
      <c r="D60" s="9">
        <v>2.8469175936732798E-2</v>
      </c>
      <c r="E60" s="9">
        <v>2.31329E-3</v>
      </c>
      <c r="F60" s="9">
        <v>2.5469795000000002E-3</v>
      </c>
      <c r="G60" s="10">
        <v>2.8836859592504299E-2</v>
      </c>
      <c r="H60" s="8">
        <f t="shared" si="24"/>
        <v>2027</v>
      </c>
      <c r="I60" s="11">
        <f t="shared" si="13"/>
        <v>55</v>
      </c>
      <c r="J60" s="12">
        <f t="shared" si="14"/>
        <v>25.436805855326593</v>
      </c>
      <c r="K60" s="9">
        <f t="shared" si="15"/>
        <v>2.1912705635599213E-3</v>
      </c>
      <c r="L60" s="9">
        <f t="shared" si="16"/>
        <v>2.4734084043616282E-3</v>
      </c>
      <c r="M60" s="9">
        <f t="shared" si="17"/>
        <v>1.1108807339942229E-3</v>
      </c>
      <c r="N60" s="9">
        <f t="shared" si="18"/>
        <v>1.223102359163027E-3</v>
      </c>
      <c r="O60" s="8">
        <f t="shared" si="25"/>
        <v>2027</v>
      </c>
      <c r="P60" s="11">
        <f t="shared" si="19"/>
        <v>55</v>
      </c>
      <c r="Q60" s="9">
        <f t="shared" si="20"/>
        <v>25.911821926293634</v>
      </c>
      <c r="R60" s="9">
        <f t="shared" si="21"/>
        <v>25.541572316636472</v>
      </c>
      <c r="S60" s="9">
        <f t="shared" si="22"/>
        <v>27.470429259452175</v>
      </c>
      <c r="T60" s="9">
        <f t="shared" si="23"/>
        <v>27.278538047819591</v>
      </c>
      <c r="U60" s="64"/>
      <c r="V60" s="64"/>
    </row>
    <row r="61" spans="1:22" s="1" customFormat="1" ht="15.75">
      <c r="A61" s="8">
        <v>56</v>
      </c>
      <c r="B61" s="9">
        <v>4.7466624000000006E-3</v>
      </c>
      <c r="C61" s="9">
        <v>5.4152063999999998E-3</v>
      </c>
      <c r="D61" s="9">
        <v>2.8419535806634401E-2</v>
      </c>
      <c r="E61" s="9">
        <v>2.4147000000000001E-3</v>
      </c>
      <c r="F61" s="9">
        <v>2.6803170000000002E-3</v>
      </c>
      <c r="G61" s="10">
        <v>2.8773577774230598E-2</v>
      </c>
      <c r="H61" s="8">
        <f t="shared" si="24"/>
        <v>2028</v>
      </c>
      <c r="I61" s="11">
        <f t="shared" si="13"/>
        <v>56</v>
      </c>
      <c r="J61" s="12">
        <f t="shared" si="14"/>
        <v>26.371183446226613</v>
      </c>
      <c r="K61" s="9">
        <f t="shared" si="15"/>
        <v>2.2433828470214676E-3</v>
      </c>
      <c r="L61" s="9">
        <f t="shared" si="16"/>
        <v>2.5593522620949135E-3</v>
      </c>
      <c r="M61" s="9">
        <f t="shared" si="17"/>
        <v>1.1306376412832252E-3</v>
      </c>
      <c r="N61" s="9">
        <f t="shared" si="18"/>
        <v>1.25500778182438E-3</v>
      </c>
      <c r="O61" s="8">
        <f t="shared" si="25"/>
        <v>2028</v>
      </c>
      <c r="P61" s="11">
        <f t="shared" si="19"/>
        <v>56</v>
      </c>
      <c r="Q61" s="9">
        <f t="shared" si="20"/>
        <v>25.465860956308774</v>
      </c>
      <c r="R61" s="9">
        <f t="shared" si="21"/>
        <v>25.094472642506201</v>
      </c>
      <c r="S61" s="9">
        <f t="shared" si="22"/>
        <v>27.029864800690778</v>
      </c>
      <c r="T61" s="9">
        <f t="shared" si="23"/>
        <v>26.836933124993863</v>
      </c>
      <c r="U61" s="64"/>
      <c r="V61" s="64"/>
    </row>
    <row r="62" spans="1:22" s="1" customFormat="1" ht="15.75">
      <c r="A62" s="8">
        <v>57</v>
      </c>
      <c r="B62" s="9">
        <v>4.96738575E-3</v>
      </c>
      <c r="C62" s="9">
        <v>5.7302182499999995E-3</v>
      </c>
      <c r="D62" s="9">
        <v>2.8369895676536003E-2</v>
      </c>
      <c r="E62" s="9">
        <v>2.5109162500000001E-3</v>
      </c>
      <c r="F62" s="9">
        <v>2.8106234874999999E-3</v>
      </c>
      <c r="G62" s="10">
        <v>2.8710295955957001E-2</v>
      </c>
      <c r="H62" s="8">
        <f t="shared" si="24"/>
        <v>2029</v>
      </c>
      <c r="I62" s="11">
        <f t="shared" si="13"/>
        <v>57</v>
      </c>
      <c r="J62" s="12">
        <f t="shared" si="14"/>
        <v>27.300870308671062</v>
      </c>
      <c r="K62" s="9">
        <f t="shared" si="15"/>
        <v>2.2895856289744331E-3</v>
      </c>
      <c r="L62" s="9">
        <f t="shared" si="16"/>
        <v>2.6411931781394316E-3</v>
      </c>
      <c r="M62" s="9">
        <f t="shared" si="17"/>
        <v>1.146635107668528E-3</v>
      </c>
      <c r="N62" s="9">
        <f t="shared" si="18"/>
        <v>1.2834994258391756E-3</v>
      </c>
      <c r="O62" s="8">
        <f t="shared" si="25"/>
        <v>2029</v>
      </c>
      <c r="P62" s="11">
        <f t="shared" si="19"/>
        <v>57</v>
      </c>
      <c r="Q62" s="9">
        <f t="shared" si="20"/>
        <v>25.011288070073263</v>
      </c>
      <c r="R62" s="9">
        <f t="shared" si="21"/>
        <v>24.639423058497808</v>
      </c>
      <c r="S62" s="9">
        <f t="shared" si="22"/>
        <v>26.5805150275194</v>
      </c>
      <c r="T62" s="9">
        <f t="shared" si="23"/>
        <v>26.386787411031932</v>
      </c>
      <c r="U62" s="64"/>
      <c r="V62" s="64"/>
    </row>
    <row r="63" spans="1:22" s="1" customFormat="1" ht="15.75">
      <c r="A63" s="8">
        <v>58</v>
      </c>
      <c r="B63" s="9">
        <v>5.1872282000000004E-3</v>
      </c>
      <c r="C63" s="9">
        <v>6.0533701999999998E-3</v>
      </c>
      <c r="D63" s="9">
        <v>2.8320255546437599E-2</v>
      </c>
      <c r="E63" s="9">
        <v>2.604865E-3</v>
      </c>
      <c r="F63" s="9">
        <v>2.9412323499999997E-3</v>
      </c>
      <c r="G63" s="10">
        <v>2.8647014137683398E-2</v>
      </c>
      <c r="H63" s="8">
        <f t="shared" si="24"/>
        <v>2030</v>
      </c>
      <c r="I63" s="11">
        <f t="shared" si="13"/>
        <v>58</v>
      </c>
      <c r="J63" s="12">
        <f t="shared" si="14"/>
        <v>28.225742198149113</v>
      </c>
      <c r="K63" s="9">
        <f t="shared" si="15"/>
        <v>2.3322635040115623E-3</v>
      </c>
      <c r="L63" s="9">
        <f t="shared" si="16"/>
        <v>2.7216952579281494E-3</v>
      </c>
      <c r="M63" s="9">
        <f t="shared" si="17"/>
        <v>1.1604381097676019E-3</v>
      </c>
      <c r="N63" s="9">
        <f t="shared" si="18"/>
        <v>1.3102859874202007E-3</v>
      </c>
      <c r="O63" s="8">
        <f t="shared" si="25"/>
        <v>2030</v>
      </c>
      <c r="P63" s="11">
        <f t="shared" si="19"/>
        <v>58</v>
      </c>
      <c r="Q63" s="9">
        <f t="shared" si="20"/>
        <v>24.547717933679802</v>
      </c>
      <c r="R63" s="9">
        <f t="shared" si="21"/>
        <v>24.17606517809039</v>
      </c>
      <c r="S63" s="9">
        <f t="shared" si="22"/>
        <v>26.122077819582973</v>
      </c>
      <c r="T63" s="9">
        <f t="shared" si="23"/>
        <v>25.927801477562294</v>
      </c>
      <c r="U63" s="64"/>
      <c r="V63" s="64"/>
    </row>
    <row r="64" spans="1:22" s="1" customFormat="1" ht="15.75">
      <c r="A64" s="8">
        <v>59</v>
      </c>
      <c r="B64" s="9">
        <v>5.4156723000000004E-3</v>
      </c>
      <c r="C64" s="9">
        <v>6.3965853000000003E-3</v>
      </c>
      <c r="D64" s="9">
        <v>2.8270615416339198E-2</v>
      </c>
      <c r="E64" s="9">
        <v>2.7066937499999996E-3</v>
      </c>
      <c r="F64" s="9">
        <v>3.0838264124999999E-3</v>
      </c>
      <c r="G64" s="10">
        <v>2.8583732319409701E-2</v>
      </c>
      <c r="H64" s="8">
        <f t="shared" si="24"/>
        <v>2031</v>
      </c>
      <c r="I64" s="11">
        <f t="shared" si="13"/>
        <v>59</v>
      </c>
      <c r="J64" s="12">
        <f t="shared" si="14"/>
        <v>29.145679447786708</v>
      </c>
      <c r="K64" s="9">
        <f t="shared" si="15"/>
        <v>2.3757917091410557E-3</v>
      </c>
      <c r="L64" s="9">
        <f t="shared" si="16"/>
        <v>2.8061066993572623E-3</v>
      </c>
      <c r="M64" s="9">
        <f t="shared" si="17"/>
        <v>1.1766078227240264E-3</v>
      </c>
      <c r="N64" s="9">
        <f t="shared" si="18"/>
        <v>1.3405485126902407E-3</v>
      </c>
      <c r="O64" s="8">
        <f t="shared" si="25"/>
        <v>2031</v>
      </c>
      <c r="P64" s="11">
        <f t="shared" si="19"/>
        <v>59</v>
      </c>
      <c r="Q64" s="9">
        <f t="shared" si="20"/>
        <v>24.074821119014885</v>
      </c>
      <c r="R64" s="9">
        <f t="shared" si="21"/>
        <v>23.70410182317779</v>
      </c>
      <c r="S64" s="9">
        <f t="shared" si="22"/>
        <v>25.654289591295385</v>
      </c>
      <c r="T64" s="9">
        <f t="shared" si="23"/>
        <v>25.459717017565339</v>
      </c>
      <c r="U64" s="64"/>
      <c r="V64" s="64"/>
    </row>
    <row r="65" spans="1:22" s="1" customFormat="1" ht="15.75">
      <c r="A65" s="8">
        <v>60</v>
      </c>
      <c r="B65" s="9">
        <v>5.668803E-3</v>
      </c>
      <c r="C65" s="9">
        <v>6.7803330000000004E-3</v>
      </c>
      <c r="D65" s="9">
        <v>2.8220975286240898E-2</v>
      </c>
      <c r="E65" s="9">
        <v>2.8282650000000004E-3</v>
      </c>
      <c r="F65" s="9">
        <v>3.2525047499999999E-3</v>
      </c>
      <c r="G65" s="10">
        <v>2.8520450501136101E-2</v>
      </c>
      <c r="H65" s="8">
        <f t="shared" si="24"/>
        <v>2032</v>
      </c>
      <c r="I65" s="11">
        <f t="shared" si="13"/>
        <v>60</v>
      </c>
      <c r="J65" s="12">
        <f t="shared" si="14"/>
        <v>30.060567004239541</v>
      </c>
      <c r="K65" s="9">
        <f t="shared" si="15"/>
        <v>2.4269600496758859E-3</v>
      </c>
      <c r="L65" s="9">
        <f t="shared" si="16"/>
        <v>2.9028345692201775E-3</v>
      </c>
      <c r="M65" s="9">
        <f t="shared" si="17"/>
        <v>1.2000011752432674E-3</v>
      </c>
      <c r="N65" s="9">
        <f t="shared" si="18"/>
        <v>1.3800013515297574E-3</v>
      </c>
      <c r="O65" s="8">
        <f t="shared" si="25"/>
        <v>2032</v>
      </c>
      <c r="P65" s="11">
        <f t="shared" si="19"/>
        <v>60</v>
      </c>
      <c r="Q65" s="9">
        <f t="shared" si="20"/>
        <v>23.592368093911702</v>
      </c>
      <c r="R65" s="9">
        <f t="shared" si="21"/>
        <v>23.223351060634119</v>
      </c>
      <c r="S65" s="9">
        <f t="shared" si="22"/>
        <v>25.176998836905508</v>
      </c>
      <c r="T65" s="9">
        <f t="shared" si="23"/>
        <v>24.982401479062837</v>
      </c>
      <c r="U65" s="64"/>
      <c r="V65" s="64"/>
    </row>
    <row r="66" spans="1:22" s="1" customFormat="1" ht="15.75">
      <c r="A66" s="8">
        <v>61</v>
      </c>
      <c r="B66" s="9">
        <v>6.1398006775000005E-3</v>
      </c>
      <c r="C66" s="9">
        <v>7.3422087025000003E-3</v>
      </c>
      <c r="D66" s="9">
        <v>2.81713351561425E-2</v>
      </c>
      <c r="E66" s="9">
        <v>3.0447061562499998E-3</v>
      </c>
      <c r="F66" s="9">
        <v>3.5008933609375001E-3</v>
      </c>
      <c r="G66" s="10">
        <v>2.8457168682862501E-2</v>
      </c>
      <c r="H66" s="8">
        <f t="shared" si="24"/>
        <v>2033</v>
      </c>
      <c r="I66" s="11">
        <f t="shared" si="13"/>
        <v>61</v>
      </c>
      <c r="J66" s="12">
        <f t="shared" si="14"/>
        <v>30.970294454245622</v>
      </c>
      <c r="K66" s="9">
        <f t="shared" si="15"/>
        <v>2.5659216548929446E-3</v>
      </c>
      <c r="L66" s="9">
        <f t="shared" si="16"/>
        <v>3.0684273470843759E-3</v>
      </c>
      <c r="M66" s="9">
        <f t="shared" si="17"/>
        <v>1.2612174727400889E-3</v>
      </c>
      <c r="N66" s="9">
        <f t="shared" si="18"/>
        <v>1.450185223276963E-3</v>
      </c>
      <c r="O66" s="8">
        <f t="shared" si="25"/>
        <v>2033</v>
      </c>
      <c r="P66" s="11">
        <f t="shared" si="19"/>
        <v>61</v>
      </c>
      <c r="Q66" s="9">
        <f t="shared" si="20"/>
        <v>23.10027890984049</v>
      </c>
      <c r="R66" s="9">
        <f t="shared" si="21"/>
        <v>22.733810573068407</v>
      </c>
      <c r="S66" s="9">
        <f t="shared" si="22"/>
        <v>24.690167043112304</v>
      </c>
      <c r="T66" s="9">
        <f t="shared" si="23"/>
        <v>24.495853820022599</v>
      </c>
      <c r="U66" s="64"/>
      <c r="V66" s="64"/>
    </row>
    <row r="67" spans="1:22" s="1" customFormat="1" ht="15.75">
      <c r="A67" s="8">
        <v>62</v>
      </c>
      <c r="B67" s="9">
        <v>6.7003193399999992E-3</v>
      </c>
      <c r="C67" s="9">
        <v>8.0076827399999991E-3</v>
      </c>
      <c r="D67" s="9">
        <v>2.81216950260441E-2</v>
      </c>
      <c r="E67" s="9">
        <v>3.3049863999999999E-3</v>
      </c>
      <c r="F67" s="9">
        <v>3.7984855599999998E-3</v>
      </c>
      <c r="G67" s="10">
        <v>2.8393886864588901E-2</v>
      </c>
      <c r="H67" s="8">
        <f t="shared" si="24"/>
        <v>2034</v>
      </c>
      <c r="I67" s="11">
        <f t="shared" si="13"/>
        <v>62</v>
      </c>
      <c r="J67" s="12">
        <f t="shared" si="14"/>
        <v>31.874756042064444</v>
      </c>
      <c r="K67" s="9">
        <f t="shared" si="15"/>
        <v>2.7340472472128902E-3</v>
      </c>
      <c r="L67" s="9">
        <f t="shared" si="16"/>
        <v>3.2675133588261442E-3</v>
      </c>
      <c r="M67" s="9">
        <f t="shared" si="17"/>
        <v>1.3369409637999708E-3</v>
      </c>
      <c r="N67" s="9">
        <f t="shared" si="18"/>
        <v>1.5365724184422276E-3</v>
      </c>
      <c r="O67" s="8">
        <f t="shared" si="25"/>
        <v>2034</v>
      </c>
      <c r="P67" s="11">
        <f t="shared" si="19"/>
        <v>62</v>
      </c>
      <c r="Q67" s="9">
        <f t="shared" si="20"/>
        <v>22.600275023125675</v>
      </c>
      <c r="R67" s="9">
        <f t="shared" si="21"/>
        <v>22.236718539806738</v>
      </c>
      <c r="S67" s="9">
        <f t="shared" si="22"/>
        <v>24.194484891063105</v>
      </c>
      <c r="T67" s="9">
        <f t="shared" si="23"/>
        <v>24.000576177345572</v>
      </c>
      <c r="U67" s="64"/>
      <c r="V67" s="64"/>
    </row>
    <row r="68" spans="1:22" s="1" customFormat="1" ht="15.75">
      <c r="A68" s="8">
        <v>63</v>
      </c>
      <c r="B68" s="9">
        <v>7.3671792487500004E-3</v>
      </c>
      <c r="C68" s="9">
        <v>8.7958773612499992E-3</v>
      </c>
      <c r="D68" s="9">
        <v>2.8072054895945699E-2</v>
      </c>
      <c r="E68" s="9">
        <v>3.6210135468750003E-3</v>
      </c>
      <c r="F68" s="9">
        <v>4.1586360632812503E-3</v>
      </c>
      <c r="G68" s="10">
        <v>2.8392839210647801E-2</v>
      </c>
      <c r="H68" s="8">
        <f t="shared" si="24"/>
        <v>2035</v>
      </c>
      <c r="I68" s="11">
        <f t="shared" si="13"/>
        <v>63</v>
      </c>
      <c r="J68" s="12">
        <f t="shared" si="14"/>
        <v>32.773850678055553</v>
      </c>
      <c r="K68" s="9">
        <f t="shared" si="15"/>
        <v>2.9358750834177802E-3</v>
      </c>
      <c r="L68" s="9">
        <f t="shared" si="16"/>
        <v>3.5052217829604094E-3</v>
      </c>
      <c r="M68" s="9">
        <f t="shared" si="17"/>
        <v>1.4279092326938347E-3</v>
      </c>
      <c r="N68" s="9">
        <f t="shared" si="18"/>
        <v>1.6399151103142304E-3</v>
      </c>
      <c r="O68" s="8">
        <f t="shared" si="25"/>
        <v>2035</v>
      </c>
      <c r="P68" s="11">
        <f t="shared" si="19"/>
        <v>63</v>
      </c>
      <c r="Q68" s="9">
        <f t="shared" si="20"/>
        <v>22.092682962625702</v>
      </c>
      <c r="R68" s="9">
        <f t="shared" si="21"/>
        <v>21.732464027131734</v>
      </c>
      <c r="S68" s="9">
        <f t="shared" si="22"/>
        <v>23.690046782862716</v>
      </c>
      <c r="T68" s="9">
        <f t="shared" si="23"/>
        <v>23.496692069851644</v>
      </c>
      <c r="U68" s="64"/>
      <c r="V68" s="64"/>
    </row>
    <row r="69" spans="1:22" s="1" customFormat="1" ht="15.75">
      <c r="A69" s="8">
        <v>64</v>
      </c>
      <c r="B69" s="9">
        <v>8.1462843899999995E-3</v>
      </c>
      <c r="C69" s="9">
        <v>9.7125732900000001E-3</v>
      </c>
      <c r="D69" s="9">
        <v>2.8022414765847298E-2</v>
      </c>
      <c r="E69" s="9">
        <v>3.9996084999999997E-3</v>
      </c>
      <c r="F69" s="9">
        <v>4.5887302750000003E-3</v>
      </c>
      <c r="G69" s="10">
        <v>2.8467317274696199E-2</v>
      </c>
      <c r="H69" s="8">
        <f t="shared" si="24"/>
        <v>2036</v>
      </c>
      <c r="I69" s="11">
        <f t="shared" ref="I69:I100" si="26">H69-$J$2</f>
        <v>64</v>
      </c>
      <c r="J69" s="12">
        <f t="shared" ref="J69:J100" si="27">$N$2*ATAN((H69-2001)/$N$2)</f>
        <v>33.667481938672715</v>
      </c>
      <c r="K69" s="9">
        <f t="shared" ref="K69:K100" si="28">B69*EXP(-$J69*$D69)</f>
        <v>3.1712244566081361E-3</v>
      </c>
      <c r="L69" s="9">
        <f t="shared" ref="L69:L100" si="29">C69*EXP(-$J69*$D69)</f>
        <v>3.7809568730078364E-3</v>
      </c>
      <c r="M69" s="9">
        <f t="shared" ref="M69:M100" si="30">E69*EXP(-$J69*$G69)</f>
        <v>1.5338387669672588E-3</v>
      </c>
      <c r="N69" s="9">
        <f t="shared" ref="N69:N100" si="31">F69*EXP(-$J69*$G69)</f>
        <v>1.7597653337698758E-3</v>
      </c>
      <c r="O69" s="8">
        <f t="shared" si="25"/>
        <v>2036</v>
      </c>
      <c r="P69" s="11">
        <f t="shared" ref="P69:P100" si="32">O69-$J$2</f>
        <v>64</v>
      </c>
      <c r="Q69" s="9">
        <f t="shared" ref="Q69:Q100" si="33">1+(1-K69)*Q70/(1+$Q$2)</f>
        <v>21.577886601504389</v>
      </c>
      <c r="R69" s="9">
        <f t="shared" ref="R69:R100" si="34">1+(1-L69)*R70/(1+$Q$2)</f>
        <v>21.221499369531529</v>
      </c>
      <c r="S69" s="9">
        <f t="shared" ref="S69:S100" si="35">1+(1-M69)*S70/(1+$Q$2)</f>
        <v>23.176942288399189</v>
      </c>
      <c r="T69" s="9">
        <f t="shared" ref="T69:T100" si="36">1+(1-N69)*T70/(1+$Q$2)</f>
        <v>22.98431824203406</v>
      </c>
      <c r="U69" s="64"/>
      <c r="V69" s="64"/>
    </row>
    <row r="70" spans="1:22" s="1" customFormat="1" ht="15.75">
      <c r="A70" s="8">
        <v>65</v>
      </c>
      <c r="B70" s="9">
        <v>9.0334639218750002E-3</v>
      </c>
      <c r="C70" s="9">
        <v>1.0751267203125001E-2</v>
      </c>
      <c r="D70" s="9">
        <v>2.79727746357489E-2</v>
      </c>
      <c r="E70" s="9">
        <v>4.4462234374999998E-3</v>
      </c>
      <c r="F70" s="9">
        <v>5.0944491406250004E-3</v>
      </c>
      <c r="G70" s="10">
        <v>2.86199646461112E-2</v>
      </c>
      <c r="H70" s="8">
        <f t="shared" ref="H70:H101" si="37">H69+1</f>
        <v>2037</v>
      </c>
      <c r="I70" s="11">
        <f t="shared" si="26"/>
        <v>65</v>
      </c>
      <c r="J70" s="12">
        <f t="shared" si="27"/>
        <v>34.555558058171215</v>
      </c>
      <c r="K70" s="9">
        <f t="shared" si="28"/>
        <v>3.4360448514776086E-3</v>
      </c>
      <c r="L70" s="9">
        <f t="shared" si="29"/>
        <v>4.0894430574633898E-3</v>
      </c>
      <c r="M70" s="9">
        <f t="shared" si="30"/>
        <v>1.6538009093748304E-3</v>
      </c>
      <c r="N70" s="9">
        <f t="shared" si="31"/>
        <v>1.8949125566813014E-3</v>
      </c>
      <c r="O70" s="8">
        <f t="shared" ref="O70:O101" si="38">O69+1</f>
        <v>2037</v>
      </c>
      <c r="P70" s="11">
        <f t="shared" si="32"/>
        <v>65</v>
      </c>
      <c r="Q70" s="9">
        <f t="shared" si="33"/>
        <v>21.056218328060101</v>
      </c>
      <c r="R70" s="9">
        <f t="shared" si="34"/>
        <v>20.704211086128463</v>
      </c>
      <c r="S70" s="9">
        <f t="shared" si="35"/>
        <v>22.655230605143927</v>
      </c>
      <c r="T70" s="9">
        <f t="shared" si="36"/>
        <v>22.463535157318514</v>
      </c>
      <c r="U70" s="64"/>
      <c r="V70" s="64"/>
    </row>
    <row r="71" spans="1:22" s="1" customFormat="1" ht="15.75">
      <c r="A71" s="8">
        <v>66</v>
      </c>
      <c r="B71" s="9">
        <v>1.00283244825E-2</v>
      </c>
      <c r="C71" s="9">
        <v>1.1909748057500001E-2</v>
      </c>
      <c r="D71" s="9">
        <v>2.7923134505650499E-2</v>
      </c>
      <c r="E71" s="9">
        <v>4.9733498749999997E-3</v>
      </c>
      <c r="F71" s="9">
        <v>5.6893857312499997E-3</v>
      </c>
      <c r="G71" s="10">
        <v>2.8703074932441199E-2</v>
      </c>
      <c r="H71" s="8">
        <f t="shared" si="37"/>
        <v>2038</v>
      </c>
      <c r="I71" s="11">
        <f t="shared" si="26"/>
        <v>66</v>
      </c>
      <c r="J71" s="12">
        <f t="shared" si="27"/>
        <v>35.437991912343783</v>
      </c>
      <c r="K71" s="9">
        <f t="shared" si="28"/>
        <v>3.7280068066604102E-3</v>
      </c>
      <c r="L71" s="9">
        <f t="shared" si="29"/>
        <v>4.4274217394391739E-3</v>
      </c>
      <c r="M71" s="9">
        <f t="shared" si="30"/>
        <v>1.7984304186500018E-3</v>
      </c>
      <c r="N71" s="9">
        <f t="shared" si="31"/>
        <v>2.0573586455172295E-3</v>
      </c>
      <c r="O71" s="8">
        <f t="shared" si="38"/>
        <v>2038</v>
      </c>
      <c r="P71" s="11">
        <f t="shared" si="32"/>
        <v>66</v>
      </c>
      <c r="Q71" s="9">
        <f t="shared" si="33"/>
        <v>20.527877402080485</v>
      </c>
      <c r="R71" s="9">
        <f t="shared" si="34"/>
        <v>20.180823636967119</v>
      </c>
      <c r="S71" s="9">
        <f t="shared" si="35"/>
        <v>22.124925439057773</v>
      </c>
      <c r="T71" s="9">
        <f t="shared" si="36"/>
        <v>21.934369572791255</v>
      </c>
      <c r="U71" s="64"/>
      <c r="V71" s="64"/>
    </row>
    <row r="72" spans="1:22" s="1" customFormat="1" ht="15.75">
      <c r="A72" s="8">
        <v>67</v>
      </c>
      <c r="B72" s="9">
        <v>1.1137482587500001E-2</v>
      </c>
      <c r="C72" s="9">
        <v>1.3193914712500001E-2</v>
      </c>
      <c r="D72" s="9">
        <v>2.7873494375552098E-2</v>
      </c>
      <c r="E72" s="9">
        <v>5.5884816406250003E-3</v>
      </c>
      <c r="F72" s="9">
        <v>6.3812183398437505E-3</v>
      </c>
      <c r="G72" s="10">
        <v>2.87957877286058E-2</v>
      </c>
      <c r="H72" s="8">
        <f t="shared" si="37"/>
        <v>2039</v>
      </c>
      <c r="I72" s="11">
        <f t="shared" si="26"/>
        <v>67</v>
      </c>
      <c r="J72" s="12">
        <f t="shared" si="27"/>
        <v>36.314700994617624</v>
      </c>
      <c r="K72" s="9">
        <f t="shared" si="28"/>
        <v>4.0474967979868817E-3</v>
      </c>
      <c r="L72" s="9">
        <f t="shared" si="29"/>
        <v>4.7948292742285518E-3</v>
      </c>
      <c r="M72" s="9">
        <f t="shared" si="30"/>
        <v>1.9640274931105851E-3</v>
      </c>
      <c r="N72" s="9">
        <f t="shared" si="31"/>
        <v>2.2426285107367671E-3</v>
      </c>
      <c r="O72" s="8">
        <f t="shared" si="38"/>
        <v>2039</v>
      </c>
      <c r="P72" s="11">
        <f t="shared" si="32"/>
        <v>67</v>
      </c>
      <c r="Q72" s="9">
        <f t="shared" si="33"/>
        <v>19.992968874170352</v>
      </c>
      <c r="R72" s="9">
        <f t="shared" si="34"/>
        <v>19.651445346042937</v>
      </c>
      <c r="S72" s="9">
        <f t="shared" si="35"/>
        <v>21.586245308025322</v>
      </c>
      <c r="T72" s="9">
        <f t="shared" si="36"/>
        <v>21.397078428540851</v>
      </c>
      <c r="U72" s="64"/>
      <c r="V72" s="64"/>
    </row>
    <row r="73" spans="1:22" s="1" customFormat="1" ht="15.75">
      <c r="A73" s="8">
        <v>68</v>
      </c>
      <c r="B73" s="9">
        <v>1.237278E-2</v>
      </c>
      <c r="C73" s="9">
        <v>1.461558E-2</v>
      </c>
      <c r="D73" s="9">
        <v>2.7823854245453798E-2</v>
      </c>
      <c r="E73" s="9">
        <v>6.2955416000000002E-3</v>
      </c>
      <c r="F73" s="9">
        <v>7.1733706399999993E-3</v>
      </c>
      <c r="G73" s="10">
        <v>2.89316195779343E-2</v>
      </c>
      <c r="H73" s="8">
        <f t="shared" si="37"/>
        <v>2040</v>
      </c>
      <c r="I73" s="11">
        <f t="shared" si="26"/>
        <v>68</v>
      </c>
      <c r="J73" s="12">
        <f t="shared" si="27"/>
        <v>37.18560738485813</v>
      </c>
      <c r="K73" s="9">
        <f t="shared" si="28"/>
        <v>4.3966899710678117E-3</v>
      </c>
      <c r="L73" s="9">
        <f t="shared" si="29"/>
        <v>5.1936730473943031E-3</v>
      </c>
      <c r="M73" s="9">
        <f t="shared" si="30"/>
        <v>2.1468504340308643E-3</v>
      </c>
      <c r="N73" s="9">
        <f t="shared" si="31"/>
        <v>2.4462000015929137E-3</v>
      </c>
      <c r="O73" s="8">
        <f t="shared" si="38"/>
        <v>2040</v>
      </c>
      <c r="P73" s="11">
        <f t="shared" si="32"/>
        <v>68</v>
      </c>
      <c r="Q73" s="9">
        <f t="shared" si="33"/>
        <v>19.451558371879795</v>
      </c>
      <c r="R73" s="9">
        <f t="shared" si="34"/>
        <v>19.116132846345494</v>
      </c>
      <c r="S73" s="9">
        <f t="shared" si="35"/>
        <v>21.039291962034845</v>
      </c>
      <c r="T73" s="9">
        <f t="shared" si="36"/>
        <v>20.851782799718006</v>
      </c>
      <c r="U73" s="64"/>
      <c r="V73" s="64"/>
    </row>
    <row r="74" spans="1:22" s="1" customFormat="1" ht="15.75">
      <c r="A74" s="8">
        <v>69</v>
      </c>
      <c r="B74" s="9">
        <v>1.374676681125E-2</v>
      </c>
      <c r="C74" s="9">
        <v>1.6187059298750001E-2</v>
      </c>
      <c r="D74" s="9">
        <v>2.7774214115355401E-2</v>
      </c>
      <c r="E74" s="9">
        <v>7.1064969687499998E-3</v>
      </c>
      <c r="F74" s="9">
        <v>8.0782558578124993E-3</v>
      </c>
      <c r="G74" s="10">
        <v>2.92208067927681E-2</v>
      </c>
      <c r="H74" s="8">
        <f t="shared" si="37"/>
        <v>2041</v>
      </c>
      <c r="I74" s="11">
        <f t="shared" si="26"/>
        <v>69</v>
      </c>
      <c r="J74" s="12">
        <f t="shared" si="27"/>
        <v>38.05063771123649</v>
      </c>
      <c r="K74" s="9">
        <f t="shared" si="28"/>
        <v>4.7777852219796912E-3</v>
      </c>
      <c r="L74" s="9">
        <f t="shared" si="29"/>
        <v>5.6259259916728224E-3</v>
      </c>
      <c r="M74" s="9">
        <f t="shared" si="30"/>
        <v>2.3376335137914217E-3</v>
      </c>
      <c r="N74" s="9">
        <f t="shared" si="31"/>
        <v>2.6572869459094385E-3</v>
      </c>
      <c r="O74" s="8">
        <f t="shared" si="38"/>
        <v>2041</v>
      </c>
      <c r="P74" s="11">
        <f t="shared" si="32"/>
        <v>69</v>
      </c>
      <c r="Q74" s="9">
        <f t="shared" si="33"/>
        <v>18.903703261864877</v>
      </c>
      <c r="R74" s="9">
        <f t="shared" si="34"/>
        <v>18.574927604127261</v>
      </c>
      <c r="S74" s="9">
        <f t="shared" si="35"/>
        <v>20.484054001499373</v>
      </c>
      <c r="T74" s="9">
        <f t="shared" si="36"/>
        <v>20.298472579368351</v>
      </c>
      <c r="U74" s="64"/>
      <c r="V74" s="64"/>
    </row>
    <row r="75" spans="1:22" s="1" customFormat="1" ht="15.75">
      <c r="A75" s="8">
        <v>70</v>
      </c>
      <c r="B75" s="9">
        <v>1.5274656562500001E-2</v>
      </c>
      <c r="C75" s="9">
        <v>1.79234409375E-2</v>
      </c>
      <c r="D75" s="9">
        <v>2.7724573985257003E-2</v>
      </c>
      <c r="E75" s="9">
        <v>8.0443203125000005E-3</v>
      </c>
      <c r="F75" s="9">
        <v>9.1205199218750005E-3</v>
      </c>
      <c r="G75" s="10">
        <v>2.9532186981688198E-2</v>
      </c>
      <c r="H75" s="8">
        <f t="shared" si="37"/>
        <v>2042</v>
      </c>
      <c r="I75" s="11">
        <f t="shared" si="26"/>
        <v>70</v>
      </c>
      <c r="J75" s="12">
        <f t="shared" si="27"/>
        <v>38.909723105527839</v>
      </c>
      <c r="K75" s="9">
        <f t="shared" si="28"/>
        <v>5.1936645352867088E-3</v>
      </c>
      <c r="L75" s="9">
        <f t="shared" si="29"/>
        <v>6.0943000038335363E-3</v>
      </c>
      <c r="M75" s="9">
        <f t="shared" si="30"/>
        <v>2.5494485299351988E-3</v>
      </c>
      <c r="N75" s="9">
        <f t="shared" si="31"/>
        <v>2.8905234008319344E-3</v>
      </c>
      <c r="O75" s="8">
        <f t="shared" si="38"/>
        <v>2042</v>
      </c>
      <c r="P75" s="11">
        <f t="shared" si="32"/>
        <v>70</v>
      </c>
      <c r="Q75" s="9">
        <f t="shared" si="33"/>
        <v>18.349447044020593</v>
      </c>
      <c r="R75" s="9">
        <f t="shared" si="34"/>
        <v>18.027849503304413</v>
      </c>
      <c r="S75" s="9">
        <f t="shared" si="35"/>
        <v>19.920301445793879</v>
      </c>
      <c r="T75" s="9">
        <f t="shared" si="36"/>
        <v>19.736888607405042</v>
      </c>
      <c r="U75" s="64"/>
      <c r="V75" s="64"/>
    </row>
    <row r="76" spans="1:22" s="1" customFormat="1" ht="15.75">
      <c r="A76" s="8">
        <v>71</v>
      </c>
      <c r="B76" s="9">
        <v>1.6978547186250002E-2</v>
      </c>
      <c r="C76" s="9">
        <v>1.984745592375E-2</v>
      </c>
      <c r="D76" s="9">
        <v>2.7674933855158599E-2</v>
      </c>
      <c r="E76" s="9">
        <v>9.1337815250000006E-3</v>
      </c>
      <c r="F76" s="9">
        <v>1.032644157875E-2</v>
      </c>
      <c r="G76" s="10">
        <v>2.9886187550974001E-2</v>
      </c>
      <c r="H76" s="8">
        <f t="shared" si="37"/>
        <v>2043</v>
      </c>
      <c r="I76" s="11">
        <f t="shared" si="26"/>
        <v>71</v>
      </c>
      <c r="J76" s="12">
        <f t="shared" si="27"/>
        <v>39.762799152212928</v>
      </c>
      <c r="K76" s="9">
        <f t="shared" si="28"/>
        <v>5.6492216832810683E-3</v>
      </c>
      <c r="L76" s="9">
        <f t="shared" si="29"/>
        <v>6.603785184471838E-3</v>
      </c>
      <c r="M76" s="9">
        <f t="shared" si="30"/>
        <v>2.7832556025787483E-3</v>
      </c>
      <c r="N76" s="9">
        <f t="shared" si="31"/>
        <v>3.1466842402668557E-3</v>
      </c>
      <c r="O76" s="8">
        <f t="shared" si="38"/>
        <v>2043</v>
      </c>
      <c r="P76" s="11">
        <f t="shared" si="32"/>
        <v>71</v>
      </c>
      <c r="Q76" s="9">
        <f t="shared" si="33"/>
        <v>17.788825175338577</v>
      </c>
      <c r="R76" s="9">
        <f t="shared" si="34"/>
        <v>17.474903799663782</v>
      </c>
      <c r="S76" s="9">
        <f t="shared" si="35"/>
        <v>19.348034292293381</v>
      </c>
      <c r="T76" s="9">
        <f t="shared" si="36"/>
        <v>19.167029125765598</v>
      </c>
      <c r="U76" s="64"/>
      <c r="V76" s="64"/>
    </row>
    <row r="77" spans="1:22" s="1" customFormat="1" ht="15.75">
      <c r="A77" s="8">
        <v>72</v>
      </c>
      <c r="B77" s="9">
        <v>1.8887440469999999E-2</v>
      </c>
      <c r="C77" s="9">
        <v>2.1989330169999998E-2</v>
      </c>
      <c r="D77" s="9">
        <v>2.7625293725060198E-2</v>
      </c>
      <c r="E77" s="9">
        <v>1.040655865E-2</v>
      </c>
      <c r="F77" s="9">
        <v>1.1729627897500001E-2</v>
      </c>
      <c r="G77" s="10">
        <v>3.0159018022719399E-2</v>
      </c>
      <c r="H77" s="8">
        <f t="shared" si="37"/>
        <v>2044</v>
      </c>
      <c r="I77" s="11">
        <f t="shared" si="26"/>
        <v>72</v>
      </c>
      <c r="J77" s="12">
        <f t="shared" si="27"/>
        <v>40.609805831761562</v>
      </c>
      <c r="K77" s="9">
        <f t="shared" si="28"/>
        <v>6.1511518782310804E-3</v>
      </c>
      <c r="L77" s="9">
        <f t="shared" si="29"/>
        <v>7.1613572940748419E-3</v>
      </c>
      <c r="M77" s="9">
        <f t="shared" si="30"/>
        <v>3.0577653787976994E-3</v>
      </c>
      <c r="N77" s="9">
        <f t="shared" si="31"/>
        <v>3.4465236104881947E-3</v>
      </c>
      <c r="O77" s="8">
        <f t="shared" si="38"/>
        <v>2044</v>
      </c>
      <c r="P77" s="11">
        <f t="shared" si="32"/>
        <v>72</v>
      </c>
      <c r="Q77" s="9">
        <f t="shared" si="33"/>
        <v>17.221891964357521</v>
      </c>
      <c r="R77" s="9">
        <f t="shared" si="34"/>
        <v>16.916112247093274</v>
      </c>
      <c r="S77" s="9">
        <f t="shared" si="35"/>
        <v>18.76722897332413</v>
      </c>
      <c r="T77" s="9">
        <f t="shared" si="36"/>
        <v>18.588862990497592</v>
      </c>
      <c r="U77" s="64"/>
      <c r="V77" s="64"/>
    </row>
    <row r="78" spans="1:22" s="1" customFormat="1" ht="15.75">
      <c r="A78" s="8">
        <v>73</v>
      </c>
      <c r="B78" s="9">
        <v>2.1041254451250001E-2</v>
      </c>
      <c r="C78" s="9">
        <v>2.439124333875E-2</v>
      </c>
      <c r="D78" s="9">
        <v>2.7575653594961801E-2</v>
      </c>
      <c r="E78" s="9">
        <v>1.1897564224999999E-2</v>
      </c>
      <c r="F78" s="9">
        <v>1.3366730783749999E-2</v>
      </c>
      <c r="G78" s="10">
        <v>3.0374601463919498E-2</v>
      </c>
      <c r="H78" s="8">
        <f t="shared" si="37"/>
        <v>2045</v>
      </c>
      <c r="I78" s="11">
        <f t="shared" si="26"/>
        <v>73</v>
      </c>
      <c r="J78" s="12">
        <f t="shared" si="27"/>
        <v>41.450687458478598</v>
      </c>
      <c r="K78" s="9">
        <f t="shared" si="28"/>
        <v>6.7090355651143983E-3</v>
      </c>
      <c r="L78" s="9">
        <f t="shared" si="29"/>
        <v>7.7771845502924335E-3</v>
      </c>
      <c r="M78" s="9">
        <f t="shared" si="30"/>
        <v>3.3780059515314148E-3</v>
      </c>
      <c r="N78" s="9">
        <f t="shared" si="31"/>
        <v>3.7951378354526741E-3</v>
      </c>
      <c r="O78" s="8">
        <f t="shared" si="38"/>
        <v>2045</v>
      </c>
      <c r="P78" s="11">
        <f t="shared" si="32"/>
        <v>73</v>
      </c>
      <c r="Q78" s="9">
        <f t="shared" si="33"/>
        <v>16.648738724117706</v>
      </c>
      <c r="R78" s="9">
        <f t="shared" si="34"/>
        <v>16.351533666930123</v>
      </c>
      <c r="S78" s="9">
        <f t="shared" si="35"/>
        <v>18.178158095264624</v>
      </c>
      <c r="T78" s="9">
        <f t="shared" si="36"/>
        <v>18.002686935884299</v>
      </c>
      <c r="U78" s="64"/>
      <c r="V78" s="64"/>
    </row>
    <row r="79" spans="1:22" s="1" customFormat="1" ht="15.75">
      <c r="A79" s="8">
        <v>74</v>
      </c>
      <c r="B79" s="9">
        <v>2.3487196094999999E-2</v>
      </c>
      <c r="C79" s="9">
        <v>2.7102829544999998E-2</v>
      </c>
      <c r="D79" s="9">
        <v>2.7540150868461198E-2</v>
      </c>
      <c r="E79" s="9">
        <v>1.3649017962500001E-2</v>
      </c>
      <c r="F79" s="9">
        <v>1.5281909669375001E-2</v>
      </c>
      <c r="G79" s="10">
        <v>3.0464437860914798E-2</v>
      </c>
      <c r="H79" s="8">
        <f t="shared" si="37"/>
        <v>2046</v>
      </c>
      <c r="I79" s="11">
        <f t="shared" si="26"/>
        <v>74</v>
      </c>
      <c r="J79" s="12">
        <f t="shared" si="27"/>
        <v>42.285392613294071</v>
      </c>
      <c r="K79" s="9">
        <f t="shared" si="28"/>
        <v>7.3295148993903466E-3</v>
      </c>
      <c r="L79" s="9">
        <f t="shared" si="29"/>
        <v>8.4578249426717871E-3</v>
      </c>
      <c r="M79" s="9">
        <f t="shared" si="30"/>
        <v>3.7639421759507064E-3</v>
      </c>
      <c r="N79" s="9">
        <f t="shared" si="31"/>
        <v>4.2142390384175216E-3</v>
      </c>
      <c r="O79" s="8">
        <f t="shared" si="38"/>
        <v>2046</v>
      </c>
      <c r="P79" s="11">
        <f t="shared" si="32"/>
        <v>74</v>
      </c>
      <c r="Q79" s="9">
        <f t="shared" si="33"/>
        <v>16.069524510052482</v>
      </c>
      <c r="R79" s="9">
        <f t="shared" si="34"/>
        <v>15.781298410450033</v>
      </c>
      <c r="S79" s="9">
        <f t="shared" si="35"/>
        <v>17.581110352575447</v>
      </c>
      <c r="T79" s="9">
        <f t="shared" si="36"/>
        <v>17.408809506229264</v>
      </c>
      <c r="U79" s="64"/>
      <c r="V79" s="64"/>
    </row>
    <row r="80" spans="1:22" s="1" customFormat="1" ht="15.75">
      <c r="A80" s="8">
        <v>75</v>
      </c>
      <c r="B80" s="9">
        <v>2.6281475390625003E-2</v>
      </c>
      <c r="C80" s="9">
        <v>3.0182908984375003E-2</v>
      </c>
      <c r="D80" s="9">
        <v>2.7540150868461198E-2</v>
      </c>
      <c r="E80" s="9">
        <v>1.5703741015625002E-2</v>
      </c>
      <c r="F80" s="9">
        <v>1.75191734960937E-2</v>
      </c>
      <c r="G80" s="10">
        <v>3.0464437860914798E-2</v>
      </c>
      <c r="H80" s="8">
        <f t="shared" si="37"/>
        <v>2047</v>
      </c>
      <c r="I80" s="11">
        <f t="shared" si="26"/>
        <v>75</v>
      </c>
      <c r="J80" s="12">
        <f t="shared" si="27"/>
        <v>43.113874071878222</v>
      </c>
      <c r="K80" s="9">
        <f t="shared" si="28"/>
        <v>8.0164985500253885E-3</v>
      </c>
      <c r="L80" s="9">
        <f t="shared" si="29"/>
        <v>9.2065320729711273E-3</v>
      </c>
      <c r="M80" s="9">
        <f t="shared" si="30"/>
        <v>4.2226336776575637E-3</v>
      </c>
      <c r="N80" s="9">
        <f t="shared" si="31"/>
        <v>4.7107916473994914E-3</v>
      </c>
      <c r="O80" s="8">
        <f t="shared" si="38"/>
        <v>2047</v>
      </c>
      <c r="P80" s="11">
        <f t="shared" si="32"/>
        <v>75</v>
      </c>
      <c r="Q80" s="9">
        <f t="shared" si="33"/>
        <v>15.484408200870048</v>
      </c>
      <c r="R80" s="9">
        <f t="shared" si="34"/>
        <v>15.205530090323517</v>
      </c>
      <c r="S80" s="9">
        <f t="shared" si="35"/>
        <v>16.976631619384737</v>
      </c>
      <c r="T80" s="9">
        <f t="shared" si="36"/>
        <v>16.807817858523855</v>
      </c>
      <c r="U80" s="64"/>
      <c r="V80" s="64"/>
    </row>
    <row r="81" spans="1:22" s="1" customFormat="1" ht="15.75">
      <c r="A81" s="8">
        <v>76</v>
      </c>
      <c r="B81" s="9">
        <v>2.9486606879999998E-2</v>
      </c>
      <c r="C81" s="9">
        <v>3.3696115679999999E-2</v>
      </c>
      <c r="D81" s="9">
        <v>2.7540150868461198E-2</v>
      </c>
      <c r="E81" s="9">
        <v>1.8106731000000001E-2</v>
      </c>
      <c r="F81" s="9">
        <v>2.012408865E-2</v>
      </c>
      <c r="G81" s="10">
        <v>3.0464437860914798E-2</v>
      </c>
      <c r="H81" s="8">
        <f t="shared" si="37"/>
        <v>2048</v>
      </c>
      <c r="I81" s="11">
        <f t="shared" si="26"/>
        <v>76</v>
      </c>
      <c r="J81" s="12">
        <f t="shared" si="27"/>
        <v>43.936088728459147</v>
      </c>
      <c r="K81" s="9">
        <f t="shared" si="28"/>
        <v>8.792768691203148E-3</v>
      </c>
      <c r="L81" s="9">
        <f t="shared" si="29"/>
        <v>1.0048024588655672E-2</v>
      </c>
      <c r="M81" s="9">
        <f t="shared" si="30"/>
        <v>4.7483419914219338E-3</v>
      </c>
      <c r="N81" s="9">
        <f t="shared" si="31"/>
        <v>5.2773775219774645E-3</v>
      </c>
      <c r="O81" s="8">
        <f t="shared" si="38"/>
        <v>2048</v>
      </c>
      <c r="P81" s="11">
        <f t="shared" si="32"/>
        <v>76</v>
      </c>
      <c r="Q81" s="9">
        <f t="shared" si="33"/>
        <v>14.893490005924763</v>
      </c>
      <c r="R81" s="9">
        <f t="shared" si="34"/>
        <v>14.624279591230753</v>
      </c>
      <c r="S81" s="9">
        <f t="shared" si="35"/>
        <v>16.365268786895896</v>
      </c>
      <c r="T81" s="9">
        <f t="shared" si="36"/>
        <v>16.200290408435837</v>
      </c>
      <c r="U81" s="64"/>
      <c r="V81" s="64"/>
    </row>
    <row r="82" spans="1:22" s="1" customFormat="1" ht="15.75">
      <c r="A82" s="8">
        <v>77</v>
      </c>
      <c r="B82" s="9">
        <v>3.3172986964375005E-2</v>
      </c>
      <c r="C82" s="9">
        <v>3.7714479420625002E-2</v>
      </c>
      <c r="D82" s="9">
        <v>2.7540150868461198E-2</v>
      </c>
      <c r="E82" s="9">
        <v>2.0910307612500002E-2</v>
      </c>
      <c r="F82" s="9">
        <v>2.3149411216875002E-2</v>
      </c>
      <c r="G82" s="10">
        <v>3.0464437860914798E-2</v>
      </c>
      <c r="H82" s="8">
        <f t="shared" si="37"/>
        <v>2049</v>
      </c>
      <c r="I82" s="11">
        <f t="shared" si="26"/>
        <v>77</v>
      </c>
      <c r="J82" s="12">
        <f t="shared" si="27"/>
        <v>44.751997515716987</v>
      </c>
      <c r="K82" s="9">
        <f t="shared" si="28"/>
        <v>9.6722323486184182E-3</v>
      </c>
      <c r="L82" s="9">
        <f t="shared" si="29"/>
        <v>1.0996393187481707E-2</v>
      </c>
      <c r="M82" s="9">
        <f t="shared" si="30"/>
        <v>5.3489366124597482E-3</v>
      </c>
      <c r="N82" s="9">
        <f t="shared" si="31"/>
        <v>5.9217078729538967E-3</v>
      </c>
      <c r="O82" s="8">
        <f t="shared" si="38"/>
        <v>2049</v>
      </c>
      <c r="P82" s="11">
        <f t="shared" si="32"/>
        <v>77</v>
      </c>
      <c r="Q82" s="9">
        <f t="shared" si="33"/>
        <v>14.297070641152706</v>
      </c>
      <c r="R82" s="9">
        <f t="shared" si="34"/>
        <v>14.037817518653865</v>
      </c>
      <c r="S82" s="9">
        <f t="shared" si="35"/>
        <v>15.747347956187713</v>
      </c>
      <c r="T82" s="9">
        <f t="shared" si="36"/>
        <v>15.586552337555897</v>
      </c>
      <c r="U82" s="64"/>
      <c r="V82" s="64"/>
    </row>
    <row r="83" spans="1:22" s="1" customFormat="1" ht="15.75">
      <c r="A83" s="8">
        <v>78</v>
      </c>
      <c r="B83" s="9">
        <v>3.74232905325E-2</v>
      </c>
      <c r="C83" s="9">
        <v>4.2322149607499998E-2</v>
      </c>
      <c r="D83" s="9">
        <v>2.75260134648634E-2</v>
      </c>
      <c r="E83" s="9">
        <v>2.4175862062500001E-2</v>
      </c>
      <c r="F83" s="9">
        <v>2.6656845684375003E-2</v>
      </c>
      <c r="G83" s="10">
        <v>3.0464437860914798E-2</v>
      </c>
      <c r="H83" s="8">
        <f t="shared" si="37"/>
        <v>2050</v>
      </c>
      <c r="I83" s="11">
        <f t="shared" si="26"/>
        <v>78</v>
      </c>
      <c r="J83" s="12">
        <f t="shared" si="27"/>
        <v>45.561565321122451</v>
      </c>
      <c r="K83" s="9">
        <f t="shared" si="28"/>
        <v>1.0677780478814404E-2</v>
      </c>
      <c r="L83" s="9">
        <f t="shared" si="29"/>
        <v>1.2075544840397478E-2</v>
      </c>
      <c r="M83" s="9">
        <f t="shared" si="30"/>
        <v>6.0336203746913491E-3</v>
      </c>
      <c r="N83" s="9">
        <f t="shared" si="31"/>
        <v>6.6528046375532706E-3</v>
      </c>
      <c r="O83" s="8">
        <f t="shared" si="38"/>
        <v>2050</v>
      </c>
      <c r="P83" s="11">
        <f t="shared" si="32"/>
        <v>78</v>
      </c>
      <c r="Q83" s="9">
        <f t="shared" si="33"/>
        <v>13.695477898333813</v>
      </c>
      <c r="R83" s="9">
        <f t="shared" si="34"/>
        <v>13.446436168101764</v>
      </c>
      <c r="S83" s="9">
        <f t="shared" si="35"/>
        <v>15.123187888706477</v>
      </c>
      <c r="T83" s="9">
        <f t="shared" si="36"/>
        <v>14.966913071275002</v>
      </c>
      <c r="U83" s="64"/>
      <c r="V83" s="64"/>
    </row>
    <row r="84" spans="1:22" s="1" customFormat="1" ht="15.75">
      <c r="A84" s="8">
        <v>79</v>
      </c>
      <c r="B84" s="9">
        <v>4.2336395210625002E-2</v>
      </c>
      <c r="C84" s="9">
        <v>4.7619437004375001E-2</v>
      </c>
      <c r="D84" s="9">
        <v>2.7249958020188099E-2</v>
      </c>
      <c r="E84" s="9">
        <v>2.7979227693750001E-2</v>
      </c>
      <c r="F84" s="9">
        <v>3.0722732616562498E-2</v>
      </c>
      <c r="G84" s="10">
        <v>3.0400302081150299E-2</v>
      </c>
      <c r="H84" s="8">
        <f t="shared" si="37"/>
        <v>2051</v>
      </c>
      <c r="I84" s="11">
        <f t="shared" si="26"/>
        <v>79</v>
      </c>
      <c r="J84" s="12">
        <f t="shared" si="27"/>
        <v>46.364760900080611</v>
      </c>
      <c r="K84" s="9">
        <f t="shared" si="28"/>
        <v>1.1967675834470122E-2</v>
      </c>
      <c r="L84" s="9">
        <f t="shared" si="29"/>
        <v>1.3461089038239771E-2</v>
      </c>
      <c r="M84" s="9">
        <f t="shared" si="30"/>
        <v>6.8343381259727033E-3</v>
      </c>
      <c r="N84" s="9">
        <f t="shared" si="31"/>
        <v>7.5044795786962052E-3</v>
      </c>
      <c r="O84" s="8">
        <f t="shared" si="38"/>
        <v>2051</v>
      </c>
      <c r="P84" s="11">
        <f t="shared" si="32"/>
        <v>79</v>
      </c>
      <c r="Q84" s="9">
        <f t="shared" si="33"/>
        <v>13.089150532338961</v>
      </c>
      <c r="R84" s="9">
        <f t="shared" si="34"/>
        <v>12.850542189901374</v>
      </c>
      <c r="S84" s="9">
        <f t="shared" si="35"/>
        <v>14.493097494817727</v>
      </c>
      <c r="T84" s="9">
        <f t="shared" si="36"/>
        <v>14.341663618934781</v>
      </c>
      <c r="U84" s="64"/>
      <c r="V84" s="64"/>
    </row>
    <row r="85" spans="1:22" s="1" customFormat="1" ht="15.75">
      <c r="A85" s="8">
        <v>80</v>
      </c>
      <c r="B85" s="9">
        <v>4.802895075E-2</v>
      </c>
      <c r="C85" s="9">
        <v>5.3724083249999999E-2</v>
      </c>
      <c r="D85" s="9">
        <v>2.6805943899593201E-2</v>
      </c>
      <c r="E85" s="9">
        <v>3.2404928749999999E-2</v>
      </c>
      <c r="F85" s="9">
        <v>3.54314268125E-2</v>
      </c>
      <c r="G85" s="10">
        <v>3.0201605447259999E-2</v>
      </c>
      <c r="H85" s="8">
        <f t="shared" si="37"/>
        <v>2052</v>
      </c>
      <c r="I85" s="11">
        <f t="shared" si="26"/>
        <v>80</v>
      </c>
      <c r="J85" s="12">
        <f t="shared" si="27"/>
        <v>47.161556786232765</v>
      </c>
      <c r="K85" s="9">
        <f t="shared" si="28"/>
        <v>1.3566369838125727E-2</v>
      </c>
      <c r="L85" s="9">
        <f t="shared" si="29"/>
        <v>1.5175030293239449E-2</v>
      </c>
      <c r="M85" s="9">
        <f t="shared" si="30"/>
        <v>7.798690249039608E-3</v>
      </c>
      <c r="N85" s="9">
        <f t="shared" si="31"/>
        <v>8.5270584892800996E-3</v>
      </c>
      <c r="O85" s="8">
        <f t="shared" si="38"/>
        <v>2052</v>
      </c>
      <c r="P85" s="11">
        <f t="shared" si="32"/>
        <v>80</v>
      </c>
      <c r="Q85" s="9">
        <f t="shared" si="33"/>
        <v>12.480293651728623</v>
      </c>
      <c r="R85" s="9">
        <f t="shared" si="34"/>
        <v>12.252484822839323</v>
      </c>
      <c r="S85" s="9">
        <f t="shared" si="35"/>
        <v>13.857667429565007</v>
      </c>
      <c r="T85" s="9">
        <f t="shared" si="36"/>
        <v>13.711393765824569</v>
      </c>
      <c r="U85" s="64"/>
      <c r="V85" s="64"/>
    </row>
    <row r="86" spans="1:22" s="1" customFormat="1" ht="15.75">
      <c r="A86" s="8">
        <v>81</v>
      </c>
      <c r="B86" s="9">
        <v>5.4634909756875003E-2</v>
      </c>
      <c r="C86" s="9">
        <v>6.0770213888125008E-2</v>
      </c>
      <c r="D86" s="9">
        <v>2.62363931519181E-2</v>
      </c>
      <c r="E86" s="9">
        <v>3.7550078728125005E-2</v>
      </c>
      <c r="F86" s="9">
        <v>4.0879342627968801E-2</v>
      </c>
      <c r="G86" s="10">
        <v>2.98517539180067E-2</v>
      </c>
      <c r="H86" s="8">
        <f t="shared" si="37"/>
        <v>2053</v>
      </c>
      <c r="I86" s="11">
        <f t="shared" si="26"/>
        <v>81</v>
      </c>
      <c r="J86" s="12">
        <f t="shared" si="27"/>
        <v>47.951929199259617</v>
      </c>
      <c r="K86" s="9">
        <f t="shared" si="28"/>
        <v>1.5527107764149834E-2</v>
      </c>
      <c r="L86" s="9">
        <f t="shared" si="29"/>
        <v>1.7270746196713822E-2</v>
      </c>
      <c r="M86" s="9">
        <f t="shared" si="30"/>
        <v>8.9730557778059262E-3</v>
      </c>
      <c r="N86" s="9">
        <f t="shared" si="31"/>
        <v>9.768624567118708E-3</v>
      </c>
      <c r="O86" s="8">
        <f t="shared" si="38"/>
        <v>2053</v>
      </c>
      <c r="P86" s="11">
        <f t="shared" si="32"/>
        <v>81</v>
      </c>
      <c r="Q86" s="9">
        <f t="shared" si="33"/>
        <v>11.870945157092418</v>
      </c>
      <c r="R86" s="9">
        <f t="shared" si="34"/>
        <v>11.654390244302634</v>
      </c>
      <c r="S86" s="9">
        <f t="shared" si="35"/>
        <v>13.217903110255003</v>
      </c>
      <c r="T86" s="9">
        <f t="shared" si="36"/>
        <v>13.07713110292771</v>
      </c>
      <c r="U86" s="64"/>
      <c r="V86" s="64"/>
    </row>
    <row r="87" spans="1:22" s="1" customFormat="1" ht="15.75">
      <c r="A87" s="8">
        <v>82</v>
      </c>
      <c r="B87" s="9">
        <v>6.2310013932500005E-2</v>
      </c>
      <c r="C87" s="9">
        <v>6.8912807007500007E-2</v>
      </c>
      <c r="D87" s="9">
        <v>2.5544757451413901E-2</v>
      </c>
      <c r="E87" s="9">
        <v>4.3529553924999999E-2</v>
      </c>
      <c r="F87" s="9">
        <v>4.7180279038750002E-2</v>
      </c>
      <c r="G87" s="10">
        <v>2.9433564517181099E-2</v>
      </c>
      <c r="H87" s="8">
        <f t="shared" si="37"/>
        <v>2054</v>
      </c>
      <c r="I87" s="11">
        <f t="shared" si="26"/>
        <v>82</v>
      </c>
      <c r="J87" s="12">
        <f t="shared" si="27"/>
        <v>48.735857950519026</v>
      </c>
      <c r="K87" s="9">
        <f t="shared" si="28"/>
        <v>1.7942576781525863E-2</v>
      </c>
      <c r="L87" s="9">
        <f t="shared" si="29"/>
        <v>1.984389431050369E-2</v>
      </c>
      <c r="M87" s="9">
        <f t="shared" si="30"/>
        <v>1.0370550313719598E-2</v>
      </c>
      <c r="N87" s="9">
        <f t="shared" si="31"/>
        <v>1.1240304884118727E-2</v>
      </c>
      <c r="O87" s="8">
        <f t="shared" si="38"/>
        <v>2054</v>
      </c>
      <c r="P87" s="11">
        <f t="shared" si="32"/>
        <v>82</v>
      </c>
      <c r="Q87" s="9">
        <f t="shared" si="33"/>
        <v>11.263249752922427</v>
      </c>
      <c r="R87" s="9">
        <f t="shared" si="34"/>
        <v>11.058466008954325</v>
      </c>
      <c r="S87" s="9">
        <f t="shared" si="35"/>
        <v>12.575098230291902</v>
      </c>
      <c r="T87" s="9">
        <f t="shared" si="36"/>
        <v>12.440197342364694</v>
      </c>
      <c r="U87" s="64"/>
      <c r="V87" s="64"/>
    </row>
    <row r="88" spans="1:22" s="1" customFormat="1" ht="15.75">
      <c r="A88" s="8">
        <v>83</v>
      </c>
      <c r="B88" s="9">
        <v>7.0771464610625001E-2</v>
      </c>
      <c r="C88" s="9">
        <v>7.7820900404375004E-2</v>
      </c>
      <c r="D88" s="9">
        <v>2.4822831458300401E-2</v>
      </c>
      <c r="E88" s="9">
        <v>5.04791189625E-2</v>
      </c>
      <c r="F88" s="9">
        <v>5.4468393819375002E-2</v>
      </c>
      <c r="G88" s="10">
        <v>2.88691472788896E-2</v>
      </c>
      <c r="H88" s="8">
        <f t="shared" si="37"/>
        <v>2055</v>
      </c>
      <c r="I88" s="11">
        <f t="shared" si="26"/>
        <v>83</v>
      </c>
      <c r="J88" s="12">
        <f t="shared" si="27"/>
        <v>49.513326346840415</v>
      </c>
      <c r="K88" s="9">
        <f t="shared" si="28"/>
        <v>2.0705408004089675E-2</v>
      </c>
      <c r="L88" s="9">
        <f t="shared" si="29"/>
        <v>2.2767841572637219E-2</v>
      </c>
      <c r="M88" s="9">
        <f t="shared" si="30"/>
        <v>1.2087263009084387E-2</v>
      </c>
      <c r="N88" s="9">
        <f t="shared" si="31"/>
        <v>1.304249787454226E-2</v>
      </c>
      <c r="O88" s="8">
        <f t="shared" si="38"/>
        <v>2055</v>
      </c>
      <c r="P88" s="11">
        <f t="shared" si="32"/>
        <v>83</v>
      </c>
      <c r="Q88" s="9">
        <f t="shared" si="33"/>
        <v>10.659778644789075</v>
      </c>
      <c r="R88" s="9">
        <f t="shared" si="34"/>
        <v>10.467348282155742</v>
      </c>
      <c r="S88" s="9">
        <f t="shared" si="35"/>
        <v>11.930324222506229</v>
      </c>
      <c r="T88" s="9">
        <f t="shared" si="36"/>
        <v>11.80165549511441</v>
      </c>
      <c r="U88" s="64"/>
      <c r="V88" s="64"/>
    </row>
    <row r="89" spans="1:22" s="1" customFormat="1" ht="15.75">
      <c r="A89" s="8">
        <v>84</v>
      </c>
      <c r="B89" s="9">
        <v>7.9758719039999995E-2</v>
      </c>
      <c r="C89" s="9">
        <v>8.719542944E-2</v>
      </c>
      <c r="D89" s="9">
        <v>2.3996523485789401E-2</v>
      </c>
      <c r="E89" s="9">
        <v>5.8553812000000004E-2</v>
      </c>
      <c r="F89" s="9">
        <v>6.2896004800000002E-2</v>
      </c>
      <c r="G89" s="10">
        <v>2.8123030649213399E-2</v>
      </c>
      <c r="H89" s="8">
        <f t="shared" si="37"/>
        <v>2056</v>
      </c>
      <c r="I89" s="11">
        <f t="shared" si="26"/>
        <v>84</v>
      </c>
      <c r="J89" s="12">
        <f t="shared" si="27"/>
        <v>50.284321092786087</v>
      </c>
      <c r="K89" s="9">
        <f t="shared" si="28"/>
        <v>2.3863668914631021E-2</v>
      </c>
      <c r="L89" s="9">
        <f t="shared" si="29"/>
        <v>2.6088719629281935E-2</v>
      </c>
      <c r="M89" s="9">
        <f t="shared" si="30"/>
        <v>1.4236351971734134E-2</v>
      </c>
      <c r="N89" s="9">
        <f t="shared" si="31"/>
        <v>1.5292081443795317E-2</v>
      </c>
      <c r="O89" s="8">
        <f t="shared" si="38"/>
        <v>2056</v>
      </c>
      <c r="P89" s="11">
        <f t="shared" si="32"/>
        <v>84</v>
      </c>
      <c r="Q89" s="9">
        <f t="shared" si="33"/>
        <v>10.061297487208021</v>
      </c>
      <c r="R89" s="9">
        <f t="shared" si="34"/>
        <v>9.8816797672102332</v>
      </c>
      <c r="S89" s="9">
        <f t="shared" si="35"/>
        <v>11.285339574540654</v>
      </c>
      <c r="T89" s="9">
        <f t="shared" si="36"/>
        <v>11.163285735494796</v>
      </c>
      <c r="U89" s="64"/>
      <c r="V89" s="64"/>
    </row>
    <row r="90" spans="1:22" s="1" customFormat="1" ht="15.75">
      <c r="A90" s="8">
        <v>85</v>
      </c>
      <c r="B90" s="9">
        <v>8.9558706328125001E-2</v>
      </c>
      <c r="C90" s="9">
        <v>9.733948054687501E-2</v>
      </c>
      <c r="D90" s="9">
        <v>2.30333458068205E-2</v>
      </c>
      <c r="E90" s="9">
        <v>6.7933125000000011E-2</v>
      </c>
      <c r="F90" s="9">
        <v>7.2638718749999998E-2</v>
      </c>
      <c r="G90" s="10">
        <v>2.72587489485808E-2</v>
      </c>
      <c r="H90" s="8">
        <f t="shared" si="37"/>
        <v>2057</v>
      </c>
      <c r="I90" s="11">
        <f t="shared" si="26"/>
        <v>85</v>
      </c>
      <c r="J90" s="12">
        <f t="shared" si="27"/>
        <v>51.048832191677583</v>
      </c>
      <c r="K90" s="9">
        <f t="shared" si="28"/>
        <v>2.7634609152254352E-2</v>
      </c>
      <c r="L90" s="9">
        <f t="shared" si="29"/>
        <v>3.0035477401169301E-2</v>
      </c>
      <c r="M90" s="9">
        <f t="shared" si="30"/>
        <v>1.6894640890223099E-2</v>
      </c>
      <c r="N90" s="9">
        <f t="shared" si="31"/>
        <v>1.8064899384610453E-2</v>
      </c>
      <c r="O90" s="8">
        <f t="shared" si="38"/>
        <v>2057</v>
      </c>
      <c r="P90" s="11">
        <f t="shared" si="32"/>
        <v>85</v>
      </c>
      <c r="Q90" s="9">
        <f t="shared" si="33"/>
        <v>9.4684760136684911</v>
      </c>
      <c r="R90" s="9">
        <f t="shared" si="34"/>
        <v>9.3019903816146599</v>
      </c>
      <c r="S90" s="9">
        <f t="shared" si="35"/>
        <v>10.642557561354348</v>
      </c>
      <c r="T90" s="9">
        <f t="shared" si="36"/>
        <v>10.527539440735183</v>
      </c>
      <c r="U90" s="64"/>
      <c r="V90" s="64"/>
    </row>
    <row r="91" spans="1:22" s="1" customFormat="1" ht="15.75">
      <c r="A91" s="8">
        <v>86</v>
      </c>
      <c r="B91" s="9">
        <v>0.10031466560000001</v>
      </c>
      <c r="C91" s="9">
        <v>0.1083941216</v>
      </c>
      <c r="D91" s="9">
        <v>2.1935642373900801E-2</v>
      </c>
      <c r="E91" s="9">
        <v>7.8826273000000002E-2</v>
      </c>
      <c r="F91" s="9">
        <v>8.390052295E-2</v>
      </c>
      <c r="G91" s="10">
        <v>2.62526053312085E-2</v>
      </c>
      <c r="H91" s="8">
        <f t="shared" si="37"/>
        <v>2058</v>
      </c>
      <c r="I91" s="11">
        <f t="shared" si="26"/>
        <v>86</v>
      </c>
      <c r="J91" s="12">
        <f t="shared" si="27"/>
        <v>51.80685284567209</v>
      </c>
      <c r="K91" s="9">
        <f t="shared" si="28"/>
        <v>3.2197709133180638E-2</v>
      </c>
      <c r="L91" s="9">
        <f t="shared" si="29"/>
        <v>3.4790948842313769E-2</v>
      </c>
      <c r="M91" s="9">
        <f t="shared" si="30"/>
        <v>2.0230300268235551E-2</v>
      </c>
      <c r="N91" s="9">
        <f t="shared" si="31"/>
        <v>2.1532576732893209E-2</v>
      </c>
      <c r="O91" s="8">
        <f t="shared" si="38"/>
        <v>2058</v>
      </c>
      <c r="P91" s="11">
        <f t="shared" si="32"/>
        <v>86</v>
      </c>
      <c r="Q91" s="9">
        <f t="shared" si="33"/>
        <v>8.8833329684955729</v>
      </c>
      <c r="R91" s="9">
        <f t="shared" si="34"/>
        <v>8.7302473358082402</v>
      </c>
      <c r="S91" s="9">
        <f t="shared" si="35"/>
        <v>10.004429964136916</v>
      </c>
      <c r="T91" s="9">
        <f t="shared" si="36"/>
        <v>9.8968763042073267</v>
      </c>
      <c r="U91" s="64"/>
      <c r="V91" s="64"/>
    </row>
    <row r="92" spans="1:22" s="1" customFormat="1" ht="15.75">
      <c r="A92" s="8">
        <v>87</v>
      </c>
      <c r="B92" s="9">
        <v>0.11229702147750001</v>
      </c>
      <c r="C92" s="9">
        <v>0.1206340375025</v>
      </c>
      <c r="D92" s="9">
        <v>2.0781662703159801E-2</v>
      </c>
      <c r="E92" s="9">
        <v>9.0922222181249998E-2</v>
      </c>
      <c r="F92" s="9">
        <v>9.6330478114687493E-2</v>
      </c>
      <c r="G92" s="10">
        <v>2.51030562468555E-2</v>
      </c>
      <c r="H92" s="8">
        <f t="shared" si="37"/>
        <v>2059</v>
      </c>
      <c r="I92" s="11">
        <f t="shared" si="26"/>
        <v>87</v>
      </c>
      <c r="J92" s="12">
        <f t="shared" si="27"/>
        <v>52.558379355161023</v>
      </c>
      <c r="K92" s="9">
        <f t="shared" si="28"/>
        <v>3.7671235776996867E-2</v>
      </c>
      <c r="L92" s="9">
        <f t="shared" si="29"/>
        <v>4.046797688572968E-2</v>
      </c>
      <c r="M92" s="9">
        <f t="shared" si="30"/>
        <v>2.4303697190983714E-2</v>
      </c>
      <c r="N92" s="9">
        <f t="shared" si="31"/>
        <v>2.5749335137178916E-2</v>
      </c>
      <c r="O92" s="8">
        <f t="shared" si="38"/>
        <v>2059</v>
      </c>
      <c r="P92" s="11">
        <f t="shared" si="32"/>
        <v>87</v>
      </c>
      <c r="Q92" s="9">
        <f t="shared" si="33"/>
        <v>8.3085147697506514</v>
      </c>
      <c r="R92" s="9">
        <f t="shared" si="34"/>
        <v>8.1690616898662487</v>
      </c>
      <c r="S92" s="9">
        <f t="shared" si="35"/>
        <v>9.3741606480932589</v>
      </c>
      <c r="T92" s="9">
        <f t="shared" si="36"/>
        <v>9.2745181030050361</v>
      </c>
      <c r="U92" s="64"/>
      <c r="V92" s="64"/>
    </row>
    <row r="93" spans="1:22" s="1" customFormat="1" ht="15.75">
      <c r="A93" s="8">
        <v>88</v>
      </c>
      <c r="B93" s="9">
        <v>0.12577961837999999</v>
      </c>
      <c r="C93" s="9">
        <v>0.13433149217999998</v>
      </c>
      <c r="D93" s="9">
        <v>1.9607861339362098E-2</v>
      </c>
      <c r="E93" s="9">
        <v>0.10425843535</v>
      </c>
      <c r="F93" s="9">
        <v>0.10995171720250001</v>
      </c>
      <c r="G93" s="10">
        <v>2.3796417724536501E-2</v>
      </c>
      <c r="H93" s="8">
        <f t="shared" si="37"/>
        <v>2060</v>
      </c>
      <c r="I93" s="11">
        <f t="shared" si="26"/>
        <v>88</v>
      </c>
      <c r="J93" s="12">
        <f t="shared" si="27"/>
        <v>53.303411017748999</v>
      </c>
      <c r="K93" s="9">
        <f t="shared" si="28"/>
        <v>4.422832508813504E-2</v>
      </c>
      <c r="L93" s="9">
        <f t="shared" si="29"/>
        <v>4.7235450244107427E-2</v>
      </c>
      <c r="M93" s="9">
        <f t="shared" si="30"/>
        <v>2.9325062836892603E-2</v>
      </c>
      <c r="N93" s="9">
        <f t="shared" si="31"/>
        <v>3.0926428208550301E-2</v>
      </c>
      <c r="O93" s="8">
        <f t="shared" si="38"/>
        <v>2060</v>
      </c>
      <c r="P93" s="11">
        <f t="shared" si="32"/>
        <v>88</v>
      </c>
      <c r="Q93" s="9">
        <f t="shared" si="33"/>
        <v>7.7465055002950836</v>
      </c>
      <c r="R93" s="9">
        <f t="shared" si="34"/>
        <v>7.620843022966767</v>
      </c>
      <c r="S93" s="9">
        <f t="shared" si="35"/>
        <v>8.754408350696675</v>
      </c>
      <c r="T93" s="9">
        <f t="shared" si="36"/>
        <v>8.6630769364201861</v>
      </c>
      <c r="U93" s="64"/>
      <c r="V93" s="64"/>
    </row>
    <row r="94" spans="1:22" s="1" customFormat="1" ht="15.75">
      <c r="A94" s="8">
        <v>89</v>
      </c>
      <c r="B94" s="9">
        <v>0.14117500919437501</v>
      </c>
      <c r="C94" s="9">
        <v>0.14990008895062501</v>
      </c>
      <c r="D94" s="9">
        <v>1.8473566154045301E-2</v>
      </c>
      <c r="E94" s="9">
        <v>0.11934966763125</v>
      </c>
      <c r="F94" s="9">
        <v>0.12528822523218702</v>
      </c>
      <c r="G94" s="10">
        <v>2.2387592383510398E-2</v>
      </c>
      <c r="H94" s="8">
        <f t="shared" si="37"/>
        <v>2061</v>
      </c>
      <c r="I94" s="11">
        <f t="shared" si="26"/>
        <v>89</v>
      </c>
      <c r="J94" s="12">
        <f t="shared" si="27"/>
        <v>54.041950027058419</v>
      </c>
      <c r="K94" s="9">
        <f t="shared" si="28"/>
        <v>5.2021275636941158E-2</v>
      </c>
      <c r="L94" s="9">
        <f t="shared" si="29"/>
        <v>5.5236361518956188E-2</v>
      </c>
      <c r="M94" s="9">
        <f t="shared" si="30"/>
        <v>3.5594403453631067E-2</v>
      </c>
      <c r="N94" s="9">
        <f t="shared" si="31"/>
        <v>3.7365496908482322E-2</v>
      </c>
      <c r="O94" s="8">
        <f t="shared" si="38"/>
        <v>2061</v>
      </c>
      <c r="P94" s="11">
        <f t="shared" si="32"/>
        <v>89</v>
      </c>
      <c r="Q94" s="9">
        <f t="shared" si="33"/>
        <v>7.1998739771562557</v>
      </c>
      <c r="R94" s="9">
        <f t="shared" si="34"/>
        <v>7.0880679651193503</v>
      </c>
      <c r="S94" s="9">
        <f t="shared" si="35"/>
        <v>8.1484503358321856</v>
      </c>
      <c r="T94" s="9">
        <f t="shared" si="36"/>
        <v>8.0657843766177031</v>
      </c>
      <c r="U94" s="64"/>
      <c r="V94" s="64"/>
    </row>
    <row r="95" spans="1:22" s="1" customFormat="1" ht="15.75">
      <c r="A95" s="8">
        <v>90</v>
      </c>
      <c r="B95" s="9">
        <v>0.1587398521875</v>
      </c>
      <c r="C95" s="9">
        <v>0.16757978031250001</v>
      </c>
      <c r="D95" s="9">
        <v>1.7422247766252001E-2</v>
      </c>
      <c r="E95" s="9">
        <v>0.13638010187499999</v>
      </c>
      <c r="F95" s="9">
        <v>0.14250924653124999</v>
      </c>
      <c r="G95" s="10">
        <v>2.0962138081430399E-2</v>
      </c>
      <c r="H95" s="8">
        <f t="shared" si="37"/>
        <v>2062</v>
      </c>
      <c r="I95" s="11">
        <f t="shared" si="26"/>
        <v>90</v>
      </c>
      <c r="J95" s="12">
        <f t="shared" si="27"/>
        <v>54.774001371590245</v>
      </c>
      <c r="K95" s="9">
        <f t="shared" si="28"/>
        <v>6.112863959240384E-2</v>
      </c>
      <c r="L95" s="9">
        <f t="shared" si="29"/>
        <v>6.453278022205243E-2</v>
      </c>
      <c r="M95" s="9">
        <f t="shared" si="30"/>
        <v>4.326161161804163E-2</v>
      </c>
      <c r="N95" s="9">
        <f t="shared" si="31"/>
        <v>4.5205859144066454E-2</v>
      </c>
      <c r="O95" s="8">
        <f t="shared" si="38"/>
        <v>2062</v>
      </c>
      <c r="P95" s="11">
        <f t="shared" si="32"/>
        <v>90</v>
      </c>
      <c r="Q95" s="9">
        <f t="shared" si="33"/>
        <v>6.6709001944620141</v>
      </c>
      <c r="R95" s="9">
        <f t="shared" si="34"/>
        <v>6.5728919610048413</v>
      </c>
      <c r="S95" s="9">
        <f t="shared" si="35"/>
        <v>7.5605319677323708</v>
      </c>
      <c r="T95" s="9">
        <f t="shared" si="36"/>
        <v>7.4868499321438486</v>
      </c>
      <c r="U95" s="64"/>
      <c r="V95" s="64"/>
    </row>
    <row r="96" spans="1:22" s="1" customFormat="1" ht="15.75">
      <c r="A96" s="8">
        <v>91</v>
      </c>
      <c r="B96" s="9">
        <v>0.17870285382125001</v>
      </c>
      <c r="C96" s="9">
        <v>0.18757627140874999</v>
      </c>
      <c r="D96" s="9">
        <v>1.64018198657374E-2</v>
      </c>
      <c r="E96" s="9">
        <v>0.15544510149374999</v>
      </c>
      <c r="F96" s="9">
        <v>0.16168890288656201</v>
      </c>
      <c r="G96" s="10">
        <v>1.9548347926702798E-2</v>
      </c>
      <c r="H96" s="8">
        <f t="shared" si="37"/>
        <v>2063</v>
      </c>
      <c r="I96" s="11">
        <f t="shared" si="26"/>
        <v>91</v>
      </c>
      <c r="J96" s="12">
        <f t="shared" si="27"/>
        <v>55.49957273385867</v>
      </c>
      <c r="K96" s="9">
        <f t="shared" si="28"/>
        <v>7.1911082988430866E-2</v>
      </c>
      <c r="L96" s="9">
        <f t="shared" si="29"/>
        <v>7.548179859190958E-2</v>
      </c>
      <c r="M96" s="9">
        <f t="shared" si="30"/>
        <v>5.2529119167391197E-2</v>
      </c>
      <c r="N96" s="9">
        <f t="shared" si="31"/>
        <v>5.4639069138595231E-2</v>
      </c>
      <c r="O96" s="8">
        <f t="shared" si="38"/>
        <v>2063</v>
      </c>
      <c r="P96" s="11">
        <f t="shared" si="32"/>
        <v>91</v>
      </c>
      <c r="Q96" s="9">
        <f t="shared" si="33"/>
        <v>6.1609273030120804</v>
      </c>
      <c r="R96" s="9">
        <f t="shared" si="34"/>
        <v>6.0764820830111352</v>
      </c>
      <c r="S96" s="9">
        <f t="shared" si="35"/>
        <v>6.9943285315478283</v>
      </c>
      <c r="T96" s="9">
        <f t="shared" si="36"/>
        <v>6.9298570735417675</v>
      </c>
      <c r="U96" s="64"/>
      <c r="V96" s="64"/>
    </row>
    <row r="97" spans="1:22" s="1" customFormat="1" ht="15.75">
      <c r="A97" s="8">
        <v>92</v>
      </c>
      <c r="B97" s="9">
        <v>0.20099785043999999</v>
      </c>
      <c r="C97" s="9">
        <v>0.20978357483999999</v>
      </c>
      <c r="D97" s="9">
        <v>1.5464080284085099E-2</v>
      </c>
      <c r="E97" s="9">
        <v>0.1767113226</v>
      </c>
      <c r="F97" s="9">
        <v>0.18297424178999999</v>
      </c>
      <c r="G97" s="10">
        <v>1.8165137947096701E-2</v>
      </c>
      <c r="H97" s="8">
        <f t="shared" si="37"/>
        <v>2064</v>
      </c>
      <c r="I97" s="11">
        <f t="shared" si="26"/>
        <v>92</v>
      </c>
      <c r="J97" s="12">
        <f t="shared" si="27"/>
        <v>56.218674390002917</v>
      </c>
      <c r="K97" s="9">
        <f t="shared" si="28"/>
        <v>8.4261420879160387E-2</v>
      </c>
      <c r="L97" s="9">
        <f t="shared" si="29"/>
        <v>8.7944533010838113E-2</v>
      </c>
      <c r="M97" s="9">
        <f t="shared" si="30"/>
        <v>6.3643517887597312E-2</v>
      </c>
      <c r="N97" s="9">
        <f t="shared" si="31"/>
        <v>6.5899141373589723E-2</v>
      </c>
      <c r="O97" s="8">
        <f t="shared" si="38"/>
        <v>2064</v>
      </c>
      <c r="P97" s="11">
        <f t="shared" si="32"/>
        <v>92</v>
      </c>
      <c r="Q97" s="9">
        <f t="shared" si="33"/>
        <v>5.6720274885113202</v>
      </c>
      <c r="R97" s="9">
        <f t="shared" si="34"/>
        <v>5.6007677477684821</v>
      </c>
      <c r="S97" s="9">
        <f t="shared" si="35"/>
        <v>6.4531957929997779</v>
      </c>
      <c r="T97" s="9">
        <f t="shared" si="36"/>
        <v>6.398037001065088</v>
      </c>
      <c r="U97" s="64"/>
      <c r="V97" s="64"/>
    </row>
    <row r="98" spans="1:22" s="1" customFormat="1" ht="15.75">
      <c r="A98" s="8">
        <v>93</v>
      </c>
      <c r="B98" s="9">
        <v>0.22543725173812501</v>
      </c>
      <c r="C98" s="9">
        <v>0.23397293505687503</v>
      </c>
      <c r="D98" s="9">
        <v>1.4489954800180799E-2</v>
      </c>
      <c r="E98" s="9">
        <v>0.200274594025</v>
      </c>
      <c r="F98" s="9">
        <v>0.20643719845375</v>
      </c>
      <c r="G98" s="10">
        <v>1.68608000159788E-2</v>
      </c>
      <c r="H98" s="8">
        <f t="shared" si="37"/>
        <v>2065</v>
      </c>
      <c r="I98" s="11">
        <f t="shared" si="26"/>
        <v>93</v>
      </c>
      <c r="J98" s="12">
        <f t="shared" si="27"/>
        <v>56.931319110066191</v>
      </c>
      <c r="K98" s="9">
        <f t="shared" si="28"/>
        <v>9.8801186797173812E-2</v>
      </c>
      <c r="L98" s="9">
        <f t="shared" si="29"/>
        <v>0.10254207538375482</v>
      </c>
      <c r="M98" s="9">
        <f t="shared" si="30"/>
        <v>7.6690804257914968E-2</v>
      </c>
      <c r="N98" s="9">
        <f t="shared" si="31"/>
        <v>7.9050639724141045E-2</v>
      </c>
      <c r="O98" s="8">
        <f t="shared" si="38"/>
        <v>2065</v>
      </c>
      <c r="P98" s="11">
        <f t="shared" si="32"/>
        <v>93</v>
      </c>
      <c r="Q98" s="9">
        <f t="shared" si="33"/>
        <v>5.203961203487423</v>
      </c>
      <c r="R98" s="9">
        <f t="shared" si="34"/>
        <v>5.1452825760865899</v>
      </c>
      <c r="S98" s="9">
        <f t="shared" si="35"/>
        <v>5.9403227457895316</v>
      </c>
      <c r="T98" s="9">
        <f t="shared" si="36"/>
        <v>5.8944360132405045</v>
      </c>
      <c r="U98" s="64"/>
      <c r="V98" s="64"/>
    </row>
    <row r="99" spans="1:22" s="1" customFormat="1" ht="15.75">
      <c r="A99" s="8">
        <v>94</v>
      </c>
      <c r="B99" s="9">
        <v>0.25180064568749999</v>
      </c>
      <c r="C99" s="9">
        <v>0.25988775881249998</v>
      </c>
      <c r="D99" s="9">
        <v>1.3442692598598699E-2</v>
      </c>
      <c r="E99" s="9">
        <v>0.22604776292500001</v>
      </c>
      <c r="F99" s="9">
        <v>0.23196129638874999</v>
      </c>
      <c r="G99" s="10">
        <v>1.56665948531866E-2</v>
      </c>
      <c r="H99" s="8">
        <f t="shared" si="37"/>
        <v>2066</v>
      </c>
      <c r="I99" s="11">
        <f t="shared" si="26"/>
        <v>94</v>
      </c>
      <c r="J99" s="12">
        <f t="shared" si="27"/>
        <v>57.637522059118375</v>
      </c>
      <c r="K99" s="9">
        <f t="shared" si="28"/>
        <v>0.1160283078713083</v>
      </c>
      <c r="L99" s="9">
        <f t="shared" si="29"/>
        <v>0.11975480368268969</v>
      </c>
      <c r="M99" s="9">
        <f t="shared" si="30"/>
        <v>9.1630355699208091E-2</v>
      </c>
      <c r="N99" s="9">
        <f t="shared" si="31"/>
        <v>9.4027456062914697E-2</v>
      </c>
      <c r="O99" s="8">
        <f t="shared" si="38"/>
        <v>2066</v>
      </c>
      <c r="P99" s="11">
        <f t="shared" si="32"/>
        <v>94</v>
      </c>
      <c r="Q99" s="9">
        <f t="shared" si="33"/>
        <v>4.7581514364379149</v>
      </c>
      <c r="R99" s="9">
        <f t="shared" si="34"/>
        <v>4.7112941026358461</v>
      </c>
      <c r="S99" s="9">
        <f t="shared" si="35"/>
        <v>5.4576833242251608</v>
      </c>
      <c r="T99" s="9">
        <f t="shared" si="36"/>
        <v>5.4208460843166506</v>
      </c>
      <c r="U99" s="64"/>
      <c r="V99" s="64"/>
    </row>
    <row r="100" spans="1:22" s="1" customFormat="1" ht="15.75">
      <c r="A100" s="8">
        <v>95</v>
      </c>
      <c r="B100" s="9">
        <v>0.27991570492187501</v>
      </c>
      <c r="C100" s="9">
        <v>0.28732741820312502</v>
      </c>
      <c r="D100" s="9">
        <v>1.2229112789398099E-2</v>
      </c>
      <c r="E100" s="9">
        <v>0.253763755859375</v>
      </c>
      <c r="F100" s="9">
        <v>0.259249042285156</v>
      </c>
      <c r="G100" s="10">
        <v>1.45957161828556E-2</v>
      </c>
      <c r="H100" s="8">
        <f t="shared" si="37"/>
        <v>2067</v>
      </c>
      <c r="I100" s="11">
        <f t="shared" si="26"/>
        <v>95</v>
      </c>
      <c r="J100" s="12">
        <f t="shared" si="27"/>
        <v>58.337300699385594</v>
      </c>
      <c r="K100" s="9">
        <f t="shared" si="28"/>
        <v>0.13714998032275685</v>
      </c>
      <c r="L100" s="9">
        <f t="shared" si="29"/>
        <v>0.14078148906916702</v>
      </c>
      <c r="M100" s="9">
        <f t="shared" si="30"/>
        <v>0.10830258853964993</v>
      </c>
      <c r="N100" s="9">
        <f t="shared" si="31"/>
        <v>0.11064362702555054</v>
      </c>
      <c r="O100" s="8">
        <f t="shared" si="38"/>
        <v>2067</v>
      </c>
      <c r="P100" s="11">
        <f t="shared" si="32"/>
        <v>95</v>
      </c>
      <c r="Q100" s="9">
        <f t="shared" si="33"/>
        <v>4.3364674449423504</v>
      </c>
      <c r="R100" s="9">
        <f t="shared" si="34"/>
        <v>4.3005289895657217</v>
      </c>
      <c r="S100" s="9">
        <f t="shared" si="35"/>
        <v>5.0054920034338499</v>
      </c>
      <c r="T100" s="9">
        <f t="shared" si="36"/>
        <v>4.9772623201218416</v>
      </c>
      <c r="U100" s="64"/>
      <c r="V100" s="64"/>
    </row>
    <row r="101" spans="1:22" s="1" customFormat="1" ht="15.75">
      <c r="A101" s="8">
        <v>96</v>
      </c>
      <c r="B101" s="9">
        <v>0.30968930027999997</v>
      </c>
      <c r="C101" s="9">
        <v>0.31617744307999995</v>
      </c>
      <c r="D101" s="9">
        <v>1.08911538544478E-2</v>
      </c>
      <c r="E101" s="9">
        <v>0.28307140359999999</v>
      </c>
      <c r="F101" s="9">
        <v>0.28792339293999997</v>
      </c>
      <c r="G101" s="10">
        <v>1.3471780897884299E-2</v>
      </c>
      <c r="H101" s="8">
        <f t="shared" si="37"/>
        <v>2068</v>
      </c>
      <c r="I101" s="11">
        <f t="shared" ref="I101:I125" si="39">H101-$J$2</f>
        <v>96</v>
      </c>
      <c r="J101" s="12">
        <f t="shared" ref="J101:J125" si="40">$N$2*ATAN((H101-2001)/$N$2)</f>
        <v>59.0306746935372</v>
      </c>
      <c r="K101" s="9">
        <f t="shared" ref="K101:K125" si="41">B101*EXP(-$J101*$D101)</f>
        <v>0.1628219670984849</v>
      </c>
      <c r="L101" s="9">
        <f t="shared" ref="L101:L125" si="42">C101*EXP(-$J101*$D101)</f>
        <v>0.16623316720309533</v>
      </c>
      <c r="M101" s="9">
        <f t="shared" ref="M101:M125" si="43">E101*EXP(-$J101*$G101)</f>
        <v>0.12779799581651294</v>
      </c>
      <c r="N101" s="9">
        <f t="shared" ref="N101:N125" si="44">F101*EXP(-$J101*$G101)</f>
        <v>0.12998851914557125</v>
      </c>
      <c r="O101" s="8">
        <f t="shared" si="38"/>
        <v>2068</v>
      </c>
      <c r="P101" s="11">
        <f t="shared" ref="P101:P125" si="45">O101-$J$2</f>
        <v>96</v>
      </c>
      <c r="Q101" s="9">
        <f t="shared" ref="Q101:Q125" si="46">1+(1-K101)*Q102/(1+$Q$2)</f>
        <v>3.9441348046954827</v>
      </c>
      <c r="R101" s="9">
        <f t="shared" ref="R101:R125" si="47">1+(1-L101)*R102/(1+$Q$2)</f>
        <v>3.9181413418455118</v>
      </c>
      <c r="S101" s="9">
        <f t="shared" ref="S101:S125" si="48">1+(1-M101)*S102/(1+$Q$2)</f>
        <v>4.5818253938984279</v>
      </c>
      <c r="T101" s="9">
        <f t="shared" ref="T101:T125" si="49">1+(1-N101)*T102/(1+$Q$2)</f>
        <v>4.5615095250920614</v>
      </c>
      <c r="U101" s="64"/>
      <c r="V101" s="64"/>
    </row>
    <row r="102" spans="1:22" s="1" customFormat="1" ht="15.75">
      <c r="A102" s="8">
        <v>97</v>
      </c>
      <c r="B102" s="9">
        <v>0.34109038305875</v>
      </c>
      <c r="C102" s="9">
        <v>0.34638977427125001</v>
      </c>
      <c r="D102" s="9">
        <v>9.5022621995341713E-3</v>
      </c>
      <c r="E102" s="9">
        <v>0.31397077732500001</v>
      </c>
      <c r="F102" s="9">
        <v>0.31797030814874999</v>
      </c>
      <c r="G102" s="10">
        <v>1.22973292122596E-2</v>
      </c>
      <c r="H102" s="8">
        <f t="shared" ref="H102:H125" si="50">H101+1</f>
        <v>2069</v>
      </c>
      <c r="I102" s="11">
        <f t="shared" si="39"/>
        <v>97</v>
      </c>
      <c r="J102" s="12">
        <f t="shared" si="40"/>
        <v>59.717665809267764</v>
      </c>
      <c r="K102" s="9">
        <f t="shared" si="41"/>
        <v>0.19338723479096082</v>
      </c>
      <c r="L102" s="9">
        <f t="shared" si="42"/>
        <v>0.19639181851293686</v>
      </c>
      <c r="M102" s="9">
        <f t="shared" si="43"/>
        <v>0.15064591049747583</v>
      </c>
      <c r="N102" s="9">
        <f t="shared" si="44"/>
        <v>0.15256492018251686</v>
      </c>
      <c r="O102" s="8">
        <f t="shared" ref="O102:O125" si="51">O101+1</f>
        <v>2069</v>
      </c>
      <c r="P102" s="11">
        <f t="shared" si="45"/>
        <v>97</v>
      </c>
      <c r="Q102" s="9">
        <f t="shared" si="46"/>
        <v>3.5870715460383624</v>
      </c>
      <c r="R102" s="9">
        <f t="shared" si="47"/>
        <v>3.5699479178100888</v>
      </c>
      <c r="S102" s="9">
        <f t="shared" si="48"/>
        <v>4.1887795307195947</v>
      </c>
      <c r="T102" s="9">
        <f t="shared" si="49"/>
        <v>4.1755077898813795</v>
      </c>
      <c r="U102" s="64"/>
      <c r="V102" s="64"/>
    </row>
    <row r="103" spans="1:22" s="1" customFormat="1" ht="15.75">
      <c r="A103" s="8">
        <v>98</v>
      </c>
      <c r="B103" s="9">
        <v>0.37410301631250004</v>
      </c>
      <c r="C103" s="9">
        <v>0.37793352318750001</v>
      </c>
      <c r="D103" s="9">
        <v>8.3270032619554412E-3</v>
      </c>
      <c r="E103" s="9">
        <v>0.3465236987375</v>
      </c>
      <c r="F103" s="9">
        <v>0.34943895563562505</v>
      </c>
      <c r="G103" s="10">
        <v>1.11389988591786E-2</v>
      </c>
      <c r="H103" s="8">
        <f t="shared" si="50"/>
        <v>2070</v>
      </c>
      <c r="I103" s="11">
        <f t="shared" si="39"/>
        <v>98</v>
      </c>
      <c r="J103" s="12">
        <f t="shared" si="40"/>
        <v>60.398297825299785</v>
      </c>
      <c r="K103" s="9">
        <f t="shared" si="41"/>
        <v>0.22623954717122968</v>
      </c>
      <c r="L103" s="9">
        <f t="shared" si="42"/>
        <v>0.22855605386336594</v>
      </c>
      <c r="M103" s="9">
        <f t="shared" si="43"/>
        <v>0.17682749279414087</v>
      </c>
      <c r="N103" s="9">
        <f t="shared" si="44"/>
        <v>0.17831511851793524</v>
      </c>
      <c r="O103" s="8">
        <f t="shared" si="51"/>
        <v>2070</v>
      </c>
      <c r="P103" s="11">
        <f t="shared" si="45"/>
        <v>98</v>
      </c>
      <c r="Q103" s="9">
        <f t="shared" si="46"/>
        <v>3.2714743564407436</v>
      </c>
      <c r="R103" s="9">
        <f t="shared" si="47"/>
        <v>3.2619713643476516</v>
      </c>
      <c r="S103" s="9">
        <f t="shared" si="48"/>
        <v>3.8294454121472974</v>
      </c>
      <c r="T103" s="9">
        <f t="shared" si="49"/>
        <v>3.8221428671286692</v>
      </c>
      <c r="U103" s="64"/>
      <c r="V103" s="64"/>
    </row>
    <row r="104" spans="1:22" s="1" customFormat="1" ht="15.75">
      <c r="A104" s="8">
        <v>99</v>
      </c>
      <c r="B104" s="9">
        <v>0.40872259539187505</v>
      </c>
      <c r="C104" s="9">
        <v>0.41079069837312504</v>
      </c>
      <c r="D104" s="9">
        <v>7.3123469727464502E-3</v>
      </c>
      <c r="E104" s="9">
        <v>0.38073071202187503</v>
      </c>
      <c r="F104" s="9">
        <v>0.38231683648453102</v>
      </c>
      <c r="G104" s="10">
        <v>1.0014139506745399E-2</v>
      </c>
      <c r="H104" s="8">
        <f t="shared" si="50"/>
        <v>2071</v>
      </c>
      <c r="I104" s="11">
        <f t="shared" si="39"/>
        <v>99</v>
      </c>
      <c r="J104" s="12">
        <f t="shared" si="40"/>
        <v>61.072596438920854</v>
      </c>
      <c r="K104" s="9">
        <f t="shared" si="41"/>
        <v>0.26150480533104992</v>
      </c>
      <c r="L104" s="9">
        <f t="shared" si="42"/>
        <v>0.26282799830744463</v>
      </c>
      <c r="M104" s="9">
        <f t="shared" si="43"/>
        <v>0.2065418038488806</v>
      </c>
      <c r="N104" s="9">
        <f t="shared" si="44"/>
        <v>0.2074022571753435</v>
      </c>
      <c r="O104" s="8">
        <f t="shared" si="51"/>
        <v>2071</v>
      </c>
      <c r="P104" s="11">
        <f t="shared" si="45"/>
        <v>99</v>
      </c>
      <c r="Q104" s="9">
        <f t="shared" si="46"/>
        <v>2.9943425450334806</v>
      </c>
      <c r="R104" s="9">
        <f t="shared" si="47"/>
        <v>2.9907691974109598</v>
      </c>
      <c r="S104" s="9">
        <f t="shared" si="48"/>
        <v>3.5059896863981432</v>
      </c>
      <c r="T104" s="9">
        <f t="shared" si="49"/>
        <v>3.5032721050911473</v>
      </c>
      <c r="U104" s="64"/>
      <c r="V104" s="64"/>
    </row>
    <row r="105" spans="1:22" s="1" customFormat="1" ht="15.75">
      <c r="A105" s="8">
        <v>100</v>
      </c>
      <c r="B105" s="9">
        <v>0.44494210000000001</v>
      </c>
      <c r="C105" s="9">
        <v>0.44494210000000001</v>
      </c>
      <c r="D105" s="9">
        <v>6.3649410229364902E-3</v>
      </c>
      <c r="E105" s="9">
        <v>0.4165604</v>
      </c>
      <c r="F105" s="9">
        <v>0.4165604</v>
      </c>
      <c r="G105" s="10">
        <v>8.9501557532365803E-3</v>
      </c>
      <c r="H105" s="8">
        <f t="shared" si="50"/>
        <v>2072</v>
      </c>
      <c r="I105" s="11">
        <f t="shared" si="39"/>
        <v>100</v>
      </c>
      <c r="J105" s="12">
        <f t="shared" si="40"/>
        <v>61.740589175157268</v>
      </c>
      <c r="K105" s="9">
        <f t="shared" si="41"/>
        <v>0.3003561546021693</v>
      </c>
      <c r="L105" s="9">
        <f t="shared" si="42"/>
        <v>0.3003561546021693</v>
      </c>
      <c r="M105" s="9">
        <f t="shared" si="43"/>
        <v>0.23971328891578011</v>
      </c>
      <c r="N105" s="9">
        <f t="shared" si="44"/>
        <v>0.23971328891578011</v>
      </c>
      <c r="O105" s="8">
        <f t="shared" si="51"/>
        <v>2072</v>
      </c>
      <c r="P105" s="11">
        <f t="shared" si="45"/>
        <v>100</v>
      </c>
      <c r="Q105" s="9">
        <f t="shared" si="46"/>
        <v>2.7545600981818805</v>
      </c>
      <c r="R105" s="9">
        <f t="shared" si="47"/>
        <v>2.7545600981818805</v>
      </c>
      <c r="S105" s="9">
        <f t="shared" si="48"/>
        <v>3.2214797106201654</v>
      </c>
      <c r="T105" s="9">
        <f t="shared" si="49"/>
        <v>3.2214797106201654</v>
      </c>
      <c r="U105" s="64"/>
      <c r="V105" s="64"/>
    </row>
    <row r="106" spans="1:22" s="1" customFormat="1" ht="15.75">
      <c r="A106" s="8">
        <v>101</v>
      </c>
      <c r="B106" s="9">
        <v>0.4710857</v>
      </c>
      <c r="C106" s="9">
        <v>0.4710857</v>
      </c>
      <c r="D106" s="9">
        <v>5.5402833558708606E-3</v>
      </c>
      <c r="E106" s="9">
        <v>0.44385239999999998</v>
      </c>
      <c r="F106" s="9">
        <v>0.44385239999999998</v>
      </c>
      <c r="G106" s="10">
        <v>7.9992183006074302E-3</v>
      </c>
      <c r="H106" s="8">
        <f t="shared" si="50"/>
        <v>2073</v>
      </c>
      <c r="I106" s="11">
        <f t="shared" si="39"/>
        <v>101</v>
      </c>
      <c r="J106" s="12">
        <f t="shared" si="40"/>
        <v>62.402305297675689</v>
      </c>
      <c r="K106" s="9">
        <f t="shared" si="41"/>
        <v>0.3333902005279597</v>
      </c>
      <c r="L106" s="9">
        <f t="shared" si="42"/>
        <v>0.3333902005279597</v>
      </c>
      <c r="M106" s="9">
        <f t="shared" si="43"/>
        <v>0.26943371703979574</v>
      </c>
      <c r="N106" s="9">
        <f t="shared" si="44"/>
        <v>0.26943371703979574</v>
      </c>
      <c r="O106" s="8">
        <f t="shared" si="51"/>
        <v>2073</v>
      </c>
      <c r="P106" s="11">
        <f t="shared" si="45"/>
        <v>101</v>
      </c>
      <c r="Q106" s="9">
        <f t="shared" si="46"/>
        <v>2.5579461777840535</v>
      </c>
      <c r="R106" s="9">
        <f t="shared" si="47"/>
        <v>2.5579461777840535</v>
      </c>
      <c r="S106" s="9">
        <f t="shared" si="48"/>
        <v>2.980335275887211</v>
      </c>
      <c r="T106" s="9">
        <f t="shared" si="49"/>
        <v>2.980335275887211</v>
      </c>
      <c r="U106" s="64"/>
      <c r="V106" s="64"/>
    </row>
    <row r="107" spans="1:22" s="1" customFormat="1" ht="15.75">
      <c r="A107" s="8">
        <v>102</v>
      </c>
      <c r="B107" s="9">
        <v>0.49725659999999999</v>
      </c>
      <c r="C107" s="9">
        <v>0.49725659999999999</v>
      </c>
      <c r="D107" s="9">
        <v>4.8224703972478506E-3</v>
      </c>
      <c r="E107" s="9">
        <v>0.47117689999999995</v>
      </c>
      <c r="F107" s="9">
        <v>0.47117689999999995</v>
      </c>
      <c r="G107" s="10">
        <v>7.1493161890097308E-3</v>
      </c>
      <c r="H107" s="8">
        <f t="shared" si="50"/>
        <v>2074</v>
      </c>
      <c r="I107" s="11">
        <f t="shared" si="39"/>
        <v>102</v>
      </c>
      <c r="J107" s="12">
        <f t="shared" si="40"/>
        <v>63.057775721493478</v>
      </c>
      <c r="K107" s="9">
        <f t="shared" si="41"/>
        <v>0.36687160397562596</v>
      </c>
      <c r="L107" s="9">
        <f t="shared" si="42"/>
        <v>0.36687160397562596</v>
      </c>
      <c r="M107" s="9">
        <f t="shared" si="43"/>
        <v>0.30018940653676512</v>
      </c>
      <c r="N107" s="9">
        <f t="shared" si="44"/>
        <v>0.30018940653676512</v>
      </c>
      <c r="O107" s="8">
        <f t="shared" si="51"/>
        <v>2074</v>
      </c>
      <c r="P107" s="11">
        <f t="shared" si="45"/>
        <v>102</v>
      </c>
      <c r="Q107" s="9">
        <f t="shared" si="46"/>
        <v>2.3838609972405398</v>
      </c>
      <c r="R107" s="9">
        <f t="shared" si="47"/>
        <v>2.3838609972405398</v>
      </c>
      <c r="S107" s="9">
        <f t="shared" si="48"/>
        <v>2.7648989948184983</v>
      </c>
      <c r="T107" s="9">
        <f t="shared" si="49"/>
        <v>2.7648989948184983</v>
      </c>
      <c r="U107" s="64"/>
      <c r="V107" s="64"/>
    </row>
    <row r="108" spans="1:22" s="1" customFormat="1" ht="15.75">
      <c r="A108" s="8">
        <v>103</v>
      </c>
      <c r="B108" s="9">
        <v>0.52343419999999996</v>
      </c>
      <c r="C108" s="9">
        <v>0.52343419999999996</v>
      </c>
      <c r="D108" s="9">
        <v>4.1976590796006701E-3</v>
      </c>
      <c r="E108" s="9">
        <v>0.49850369999999999</v>
      </c>
      <c r="F108" s="9">
        <v>0.49850369999999999</v>
      </c>
      <c r="G108" s="10">
        <v>6.3897146008073504E-3</v>
      </c>
      <c r="H108" s="8">
        <f t="shared" si="50"/>
        <v>2075</v>
      </c>
      <c r="I108" s="11">
        <f t="shared" si="39"/>
        <v>103</v>
      </c>
      <c r="J108" s="12">
        <f t="shared" si="40"/>
        <v>63.707032927568349</v>
      </c>
      <c r="K108" s="9">
        <f t="shared" si="41"/>
        <v>0.40061101726099058</v>
      </c>
      <c r="L108" s="9">
        <f t="shared" si="42"/>
        <v>0.40061101726099058</v>
      </c>
      <c r="M108" s="9">
        <f t="shared" si="43"/>
        <v>0.3318029448752367</v>
      </c>
      <c r="N108" s="9">
        <f t="shared" si="44"/>
        <v>0.3318029448752367</v>
      </c>
      <c r="O108" s="8">
        <f t="shared" si="51"/>
        <v>2075</v>
      </c>
      <c r="P108" s="11">
        <f t="shared" si="45"/>
        <v>103</v>
      </c>
      <c r="Q108" s="9">
        <f t="shared" si="46"/>
        <v>2.2294659756991999</v>
      </c>
      <c r="R108" s="9">
        <f t="shared" si="47"/>
        <v>2.2294659756991999</v>
      </c>
      <c r="S108" s="9">
        <f t="shared" si="48"/>
        <v>2.5724060074684236</v>
      </c>
      <c r="T108" s="9">
        <f t="shared" si="49"/>
        <v>2.5724060074684236</v>
      </c>
      <c r="U108" s="64"/>
      <c r="V108" s="64"/>
    </row>
    <row r="109" spans="1:22" s="1" customFormat="1" ht="15.75">
      <c r="A109" s="8">
        <v>104</v>
      </c>
      <c r="B109" s="9">
        <v>0.54961209999999994</v>
      </c>
      <c r="C109" s="9">
        <v>0.54961209999999994</v>
      </c>
      <c r="D109" s="9">
        <v>3.6537998778820501E-3</v>
      </c>
      <c r="E109" s="9">
        <v>0.52582960000000001</v>
      </c>
      <c r="F109" s="9">
        <v>0.52582960000000001</v>
      </c>
      <c r="G109" s="10">
        <v>5.7108192728325602E-3</v>
      </c>
      <c r="H109" s="8">
        <f t="shared" si="50"/>
        <v>2076</v>
      </c>
      <c r="I109" s="11">
        <f t="shared" si="39"/>
        <v>104</v>
      </c>
      <c r="J109" s="12">
        <f t="shared" si="40"/>
        <v>64.35011087932844</v>
      </c>
      <c r="K109" s="9">
        <f t="shared" si="41"/>
        <v>0.43445411257513999</v>
      </c>
      <c r="L109" s="9">
        <f t="shared" si="42"/>
        <v>0.43445411257513999</v>
      </c>
      <c r="M109" s="9">
        <f t="shared" si="43"/>
        <v>0.36412068047714535</v>
      </c>
      <c r="N109" s="9">
        <f t="shared" si="44"/>
        <v>0.36412068047714535</v>
      </c>
      <c r="O109" s="8">
        <f t="shared" si="51"/>
        <v>2076</v>
      </c>
      <c r="P109" s="11">
        <f t="shared" si="45"/>
        <v>104</v>
      </c>
      <c r="Q109" s="9">
        <f t="shared" si="46"/>
        <v>2.0922227990954485</v>
      </c>
      <c r="R109" s="9">
        <f t="shared" si="47"/>
        <v>2.0922227990954485</v>
      </c>
      <c r="S109" s="9">
        <f t="shared" si="48"/>
        <v>2.4002711704832738</v>
      </c>
      <c r="T109" s="9">
        <f t="shared" si="49"/>
        <v>2.4002711704832738</v>
      </c>
      <c r="U109" s="64"/>
      <c r="V109" s="64"/>
    </row>
    <row r="110" spans="1:22" s="1" customFormat="1" ht="15.75">
      <c r="A110" s="8">
        <v>105</v>
      </c>
      <c r="B110" s="9">
        <v>0.57579000000000002</v>
      </c>
      <c r="C110" s="9">
        <v>0.57579000000000002</v>
      </c>
      <c r="D110" s="9">
        <v>3.1804044336256302E-3</v>
      </c>
      <c r="E110" s="9">
        <v>0.5531587</v>
      </c>
      <c r="F110" s="9">
        <v>0.5531587</v>
      </c>
      <c r="G110" s="10">
        <v>5.1040553145887003E-3</v>
      </c>
      <c r="H110" s="8">
        <f t="shared" si="50"/>
        <v>2077</v>
      </c>
      <c r="I110" s="11">
        <f t="shared" si="39"/>
        <v>105</v>
      </c>
      <c r="J110" s="12">
        <f t="shared" si="40"/>
        <v>64.987044941194767</v>
      </c>
      <c r="K110" s="9">
        <f t="shared" si="41"/>
        <v>0.46827602779204697</v>
      </c>
      <c r="L110" s="9">
        <f t="shared" si="42"/>
        <v>0.46827602779204697</v>
      </c>
      <c r="M110" s="9">
        <f t="shared" si="43"/>
        <v>0.39700444152634506</v>
      </c>
      <c r="N110" s="9">
        <f t="shared" si="44"/>
        <v>0.39700444152634506</v>
      </c>
      <c r="O110" s="8">
        <f t="shared" si="51"/>
        <v>2077</v>
      </c>
      <c r="P110" s="11">
        <f t="shared" si="45"/>
        <v>105</v>
      </c>
      <c r="Q110" s="9">
        <f t="shared" si="46"/>
        <v>1.9698971911017136</v>
      </c>
      <c r="R110" s="9">
        <f t="shared" si="47"/>
        <v>1.9698971911017136</v>
      </c>
      <c r="S110" s="9">
        <f t="shared" si="48"/>
        <v>2.246144118926019</v>
      </c>
      <c r="T110" s="9">
        <f t="shared" si="49"/>
        <v>2.246144118926019</v>
      </c>
      <c r="U110" s="64"/>
      <c r="V110" s="64"/>
    </row>
    <row r="111" spans="1:22" s="1" customFormat="1" ht="15.75">
      <c r="A111" s="8">
        <v>106</v>
      </c>
      <c r="B111" s="9">
        <v>0.60196850000000002</v>
      </c>
      <c r="C111" s="9">
        <v>0.60196850000000002</v>
      </c>
      <c r="D111" s="9">
        <v>2.76834328630193E-3</v>
      </c>
      <c r="E111" s="9">
        <v>0.58048899999999992</v>
      </c>
      <c r="F111" s="9">
        <v>0.58048899999999992</v>
      </c>
      <c r="G111" s="10">
        <v>4.5617589017941003E-3</v>
      </c>
      <c r="H111" s="8">
        <f t="shared" si="50"/>
        <v>2078</v>
      </c>
      <c r="I111" s="11">
        <f t="shared" si="39"/>
        <v>106</v>
      </c>
      <c r="J111" s="12">
        <f t="shared" si="40"/>
        <v>65.617871799139493</v>
      </c>
      <c r="K111" s="9">
        <f t="shared" si="41"/>
        <v>0.50197600688606303</v>
      </c>
      <c r="L111" s="9">
        <f t="shared" si="42"/>
        <v>0.50197600688606303</v>
      </c>
      <c r="M111" s="9">
        <f t="shared" si="43"/>
        <v>0.43032379673663829</v>
      </c>
      <c r="N111" s="9">
        <f t="shared" si="44"/>
        <v>0.43032379673663829</v>
      </c>
      <c r="O111" s="8">
        <f t="shared" si="51"/>
        <v>2078</v>
      </c>
      <c r="P111" s="11">
        <f t="shared" si="45"/>
        <v>106</v>
      </c>
      <c r="Q111" s="9">
        <f t="shared" si="46"/>
        <v>1.8605426624189185</v>
      </c>
      <c r="R111" s="9">
        <f t="shared" si="47"/>
        <v>1.8605426624189185</v>
      </c>
      <c r="S111" s="9">
        <f t="shared" si="48"/>
        <v>2.1079210011462672</v>
      </c>
      <c r="T111" s="9">
        <f t="shared" si="49"/>
        <v>2.1079210011462672</v>
      </c>
      <c r="U111" s="64"/>
      <c r="V111" s="64"/>
    </row>
    <row r="112" spans="1:22" s="1" customFormat="1" ht="15.75">
      <c r="A112" s="8">
        <v>107</v>
      </c>
      <c r="B112" s="9">
        <v>0.62814799999999993</v>
      </c>
      <c r="C112" s="9">
        <v>0.62814799999999993</v>
      </c>
      <c r="D112" s="9">
        <v>2.4096698111052504E-3</v>
      </c>
      <c r="E112" s="9">
        <v>0.60781940000000001</v>
      </c>
      <c r="F112" s="9">
        <v>0.60781940000000001</v>
      </c>
      <c r="G112" s="10">
        <v>4.07708047728604E-3</v>
      </c>
      <c r="H112" s="8">
        <f t="shared" si="50"/>
        <v>2079</v>
      </c>
      <c r="I112" s="11">
        <f t="shared" si="39"/>
        <v>107</v>
      </c>
      <c r="J112" s="12">
        <f t="shared" si="40"/>
        <v>66.242629383315119</v>
      </c>
      <c r="K112" s="9">
        <f t="shared" si="41"/>
        <v>0.53547432519593663</v>
      </c>
      <c r="L112" s="9">
        <f t="shared" si="42"/>
        <v>0.53547432519593663</v>
      </c>
      <c r="M112" s="9">
        <f t="shared" si="43"/>
        <v>0.46396135742415728</v>
      </c>
      <c r="N112" s="9">
        <f t="shared" si="44"/>
        <v>0.46396135742415728</v>
      </c>
      <c r="O112" s="8">
        <f t="shared" si="51"/>
        <v>2079</v>
      </c>
      <c r="P112" s="11">
        <f t="shared" si="45"/>
        <v>107</v>
      </c>
      <c r="Q112" s="9">
        <f t="shared" si="46"/>
        <v>1.7624723463202427</v>
      </c>
      <c r="R112" s="9">
        <f t="shared" si="47"/>
        <v>1.7624723463202427</v>
      </c>
      <c r="S112" s="9">
        <f t="shared" si="48"/>
        <v>1.9837223578860916</v>
      </c>
      <c r="T112" s="9">
        <f t="shared" si="49"/>
        <v>1.9837223578860916</v>
      </c>
      <c r="U112" s="64"/>
      <c r="V112" s="64"/>
    </row>
    <row r="113" spans="1:22" s="1" customFormat="1" ht="15.75">
      <c r="A113" s="8">
        <v>108</v>
      </c>
      <c r="B113" s="9">
        <v>0.6543293</v>
      </c>
      <c r="C113" s="9">
        <v>0.6543293</v>
      </c>
      <c r="D113" s="9">
        <v>2.09746696780101E-3</v>
      </c>
      <c r="E113" s="9">
        <v>0.63514979999999999</v>
      </c>
      <c r="F113" s="9">
        <v>0.63514979999999999</v>
      </c>
      <c r="G113" s="10">
        <v>3.6438982366493503E-3</v>
      </c>
      <c r="H113" s="8">
        <f t="shared" si="50"/>
        <v>2080</v>
      </c>
      <c r="I113" s="11">
        <f t="shared" si="39"/>
        <v>108</v>
      </c>
      <c r="J113" s="12">
        <f t="shared" si="40"/>
        <v>66.86135679278209</v>
      </c>
      <c r="K113" s="9">
        <f t="shared" si="41"/>
        <v>0.5687103504038995</v>
      </c>
      <c r="L113" s="9">
        <f t="shared" si="42"/>
        <v>0.5687103504038995</v>
      </c>
      <c r="M113" s="9">
        <f t="shared" si="43"/>
        <v>0.49781319512674604</v>
      </c>
      <c r="N113" s="9">
        <f t="shared" si="44"/>
        <v>0.49781319512674604</v>
      </c>
      <c r="O113" s="8">
        <f t="shared" si="51"/>
        <v>2080</v>
      </c>
      <c r="P113" s="11">
        <f t="shared" si="45"/>
        <v>108</v>
      </c>
      <c r="Q113" s="9">
        <f t="shared" si="46"/>
        <v>1.6742277885386856</v>
      </c>
      <c r="R113" s="9">
        <f t="shared" si="47"/>
        <v>1.6742277885386856</v>
      </c>
      <c r="S113" s="9">
        <f t="shared" si="48"/>
        <v>1.8718740130789089</v>
      </c>
      <c r="T113" s="9">
        <f t="shared" si="49"/>
        <v>1.8718740130789089</v>
      </c>
      <c r="U113" s="64"/>
      <c r="V113" s="64"/>
    </row>
    <row r="114" spans="1:22" s="1" customFormat="1" ht="15.75">
      <c r="A114" s="8">
        <v>109</v>
      </c>
      <c r="B114" s="9">
        <v>0.68051269999999997</v>
      </c>
      <c r="C114" s="9">
        <v>0.68051269999999997</v>
      </c>
      <c r="D114" s="9">
        <v>1.8257139051754601E-3</v>
      </c>
      <c r="E114" s="9">
        <v>0.66248000000000007</v>
      </c>
      <c r="F114" s="9">
        <v>0.66248000000000007</v>
      </c>
      <c r="G114" s="10">
        <v>3.25674080583636E-3</v>
      </c>
      <c r="H114" s="8">
        <f t="shared" si="50"/>
        <v>2081</v>
      </c>
      <c r="I114" s="11">
        <f t="shared" si="39"/>
        <v>109</v>
      </c>
      <c r="J114" s="12">
        <f t="shared" si="40"/>
        <v>67.474094222355276</v>
      </c>
      <c r="K114" s="9">
        <f t="shared" si="41"/>
        <v>0.60163929777671099</v>
      </c>
      <c r="L114" s="9">
        <f t="shared" si="42"/>
        <v>0.60163929777671099</v>
      </c>
      <c r="M114" s="9">
        <f t="shared" si="43"/>
        <v>0.5317879037752764</v>
      </c>
      <c r="N114" s="9">
        <f t="shared" si="44"/>
        <v>0.5317879037752764</v>
      </c>
      <c r="O114" s="8">
        <f t="shared" si="51"/>
        <v>2081</v>
      </c>
      <c r="P114" s="11">
        <f t="shared" si="45"/>
        <v>109</v>
      </c>
      <c r="Q114" s="9">
        <f t="shared" si="46"/>
        <v>1.5945486866042267</v>
      </c>
      <c r="R114" s="9">
        <f t="shared" si="47"/>
        <v>1.5945486866042267</v>
      </c>
      <c r="S114" s="9">
        <f t="shared" si="48"/>
        <v>1.7708778580212574</v>
      </c>
      <c r="T114" s="9">
        <f t="shared" si="49"/>
        <v>1.7708778580212574</v>
      </c>
      <c r="U114" s="64"/>
      <c r="V114" s="64"/>
    </row>
    <row r="115" spans="1:22" s="1" customFormat="1" ht="15.75">
      <c r="A115" s="8">
        <v>110</v>
      </c>
      <c r="B115" s="9">
        <v>0.70669899999999997</v>
      </c>
      <c r="C115" s="9">
        <v>0.70669899999999997</v>
      </c>
      <c r="D115" s="9">
        <v>1.5891698485462201E-3</v>
      </c>
      <c r="E115" s="9">
        <v>0.68980989999999998</v>
      </c>
      <c r="F115" s="9">
        <v>0.68980989999999998</v>
      </c>
      <c r="G115" s="10">
        <v>2.91071813414649E-3</v>
      </c>
      <c r="H115" s="8">
        <f t="shared" si="50"/>
        <v>2082</v>
      </c>
      <c r="I115" s="11">
        <f t="shared" si="39"/>
        <v>110</v>
      </c>
      <c r="J115" s="12">
        <f t="shared" si="40"/>
        <v>68.08088289158276</v>
      </c>
      <c r="K115" s="9">
        <f t="shared" si="41"/>
        <v>0.63423068600849875</v>
      </c>
      <c r="L115" s="9">
        <f t="shared" si="42"/>
        <v>0.63423068600849875</v>
      </c>
      <c r="M115" s="9">
        <f t="shared" si="43"/>
        <v>0.565806299141423</v>
      </c>
      <c r="N115" s="9">
        <f t="shared" si="44"/>
        <v>0.565806299141423</v>
      </c>
      <c r="O115" s="8">
        <f t="shared" si="51"/>
        <v>2082</v>
      </c>
      <c r="P115" s="11">
        <f t="shared" si="45"/>
        <v>110</v>
      </c>
      <c r="Q115" s="9">
        <f t="shared" si="46"/>
        <v>1.522338064351513</v>
      </c>
      <c r="R115" s="9">
        <f t="shared" si="47"/>
        <v>1.522338064351513</v>
      </c>
      <c r="S115" s="9">
        <f t="shared" si="48"/>
        <v>1.6793573287015022</v>
      </c>
      <c r="T115" s="9">
        <f t="shared" si="49"/>
        <v>1.6793573287015022</v>
      </c>
      <c r="U115" s="64"/>
      <c r="V115" s="64"/>
    </row>
    <row r="116" spans="1:22" s="1" customFormat="1" ht="15.75">
      <c r="A116" s="8">
        <v>111</v>
      </c>
      <c r="B116" s="9">
        <v>0.7328886</v>
      </c>
      <c r="C116" s="9">
        <v>0.7328886</v>
      </c>
      <c r="D116" s="9">
        <v>1.38327303109722E-3</v>
      </c>
      <c r="E116" s="9">
        <v>0.71713929999999992</v>
      </c>
      <c r="F116" s="9">
        <v>0.71713929999999992</v>
      </c>
      <c r="G116" s="10">
        <v>2.6014597296985203E-3</v>
      </c>
      <c r="H116" s="8">
        <f t="shared" si="50"/>
        <v>2083</v>
      </c>
      <c r="I116" s="11">
        <f t="shared" si="39"/>
        <v>111</v>
      </c>
      <c r="J116" s="12">
        <f t="shared" si="40"/>
        <v>68.681764975864525</v>
      </c>
      <c r="K116" s="9">
        <f t="shared" si="41"/>
        <v>0.66646530246455404</v>
      </c>
      <c r="L116" s="9">
        <f t="shared" si="42"/>
        <v>0.66646530246455404</v>
      </c>
      <c r="M116" s="9">
        <f t="shared" si="43"/>
        <v>0.59980059463875113</v>
      </c>
      <c r="N116" s="9">
        <f t="shared" si="44"/>
        <v>0.59980059463875113</v>
      </c>
      <c r="O116" s="8">
        <f t="shared" si="51"/>
        <v>2083</v>
      </c>
      <c r="P116" s="11">
        <f t="shared" si="45"/>
        <v>111</v>
      </c>
      <c r="Q116" s="9">
        <f t="shared" si="46"/>
        <v>1.4566143338391764</v>
      </c>
      <c r="R116" s="9">
        <f t="shared" si="47"/>
        <v>1.4566143338391764</v>
      </c>
      <c r="S116" s="9">
        <f t="shared" si="48"/>
        <v>1.5959339665805838</v>
      </c>
      <c r="T116" s="9">
        <f t="shared" si="49"/>
        <v>1.5959339665805838</v>
      </c>
      <c r="U116" s="64"/>
      <c r="V116" s="64"/>
    </row>
    <row r="117" spans="1:22" s="1" customFormat="1" ht="15.75">
      <c r="A117" s="8">
        <v>112</v>
      </c>
      <c r="B117" s="9">
        <v>0.75908209999999998</v>
      </c>
      <c r="C117" s="9">
        <v>0.75908209999999998</v>
      </c>
      <c r="D117" s="9">
        <v>1.2040527199225E-3</v>
      </c>
      <c r="E117" s="9">
        <v>0.74446800000000002</v>
      </c>
      <c r="F117" s="9">
        <v>0.74446800000000002</v>
      </c>
      <c r="G117" s="10">
        <v>2.32505945726949E-3</v>
      </c>
      <c r="H117" s="8">
        <f t="shared" si="50"/>
        <v>2084</v>
      </c>
      <c r="I117" s="11">
        <f t="shared" si="39"/>
        <v>112</v>
      </c>
      <c r="J117" s="12">
        <f t="shared" si="40"/>
        <v>69.276783539712213</v>
      </c>
      <c r="K117" s="9">
        <f t="shared" si="41"/>
        <v>0.6983336803018545</v>
      </c>
      <c r="L117" s="9">
        <f t="shared" si="42"/>
        <v>0.6983336803018545</v>
      </c>
      <c r="M117" s="9">
        <f t="shared" si="43"/>
        <v>0.63371367049216287</v>
      </c>
      <c r="N117" s="9">
        <f t="shared" si="44"/>
        <v>0.63371367049216287</v>
      </c>
      <c r="O117" s="8">
        <f t="shared" si="51"/>
        <v>2084</v>
      </c>
      <c r="P117" s="11">
        <f t="shared" si="45"/>
        <v>112</v>
      </c>
      <c r="Q117" s="9">
        <f t="shared" si="46"/>
        <v>1.3963963088621785</v>
      </c>
      <c r="R117" s="9">
        <f t="shared" si="47"/>
        <v>1.3963963088621785</v>
      </c>
      <c r="S117" s="9">
        <f t="shared" si="48"/>
        <v>1.5188744355167243</v>
      </c>
      <c r="T117" s="9">
        <f t="shared" si="49"/>
        <v>1.5188744355167243</v>
      </c>
      <c r="U117" s="64"/>
      <c r="V117" s="64"/>
    </row>
    <row r="118" spans="1:22" s="1" customFormat="1" ht="15.75">
      <c r="A118" s="8">
        <v>113</v>
      </c>
      <c r="B118" s="9">
        <v>0.78755935230122998</v>
      </c>
      <c r="C118" s="9">
        <v>0.78755935230122998</v>
      </c>
      <c r="D118" s="9">
        <v>1.04805264019557E-3</v>
      </c>
      <c r="E118" s="9">
        <v>0.7778445695836691</v>
      </c>
      <c r="F118" s="9">
        <v>0.7778445695836691</v>
      </c>
      <c r="G118" s="10">
        <v>2.0780262012607804E-3</v>
      </c>
      <c r="H118" s="8">
        <f t="shared" si="50"/>
        <v>2085</v>
      </c>
      <c r="I118" s="11">
        <f t="shared" si="39"/>
        <v>113</v>
      </c>
      <c r="J118" s="12">
        <f t="shared" si="40"/>
        <v>69.865982472146314</v>
      </c>
      <c r="K118" s="9">
        <f t="shared" si="41"/>
        <v>0.73195241752806095</v>
      </c>
      <c r="L118" s="9">
        <f t="shared" si="42"/>
        <v>0.73195241752806095</v>
      </c>
      <c r="M118" s="9">
        <f t="shared" si="43"/>
        <v>0.67272954227432635</v>
      </c>
      <c r="N118" s="9">
        <f t="shared" si="44"/>
        <v>0.67272954227432635</v>
      </c>
      <c r="O118" s="8">
        <f t="shared" si="51"/>
        <v>2085</v>
      </c>
      <c r="P118" s="11">
        <f t="shared" si="45"/>
        <v>113</v>
      </c>
      <c r="Q118" s="9">
        <f t="shared" si="46"/>
        <v>1.3403028732010867</v>
      </c>
      <c r="R118" s="9">
        <f t="shared" si="47"/>
        <v>1.3403028732010867</v>
      </c>
      <c r="S118" s="9">
        <f t="shared" si="48"/>
        <v>1.444913122851708</v>
      </c>
      <c r="T118" s="9">
        <f t="shared" si="49"/>
        <v>1.444913122851708</v>
      </c>
      <c r="U118" s="64"/>
      <c r="V118" s="64"/>
    </row>
    <row r="119" spans="1:22" s="1" customFormat="1" ht="15.75">
      <c r="A119" s="8">
        <v>114</v>
      </c>
      <c r="B119" s="9">
        <v>0.8106830360183791</v>
      </c>
      <c r="C119" s="9">
        <v>0.8106830360183791</v>
      </c>
      <c r="D119" s="9">
        <v>9.122643206948591E-4</v>
      </c>
      <c r="E119" s="9">
        <v>0.80308111521459502</v>
      </c>
      <c r="F119" s="9">
        <v>0.80308111521459502</v>
      </c>
      <c r="G119" s="10">
        <v>1.8572397706325802E-3</v>
      </c>
      <c r="H119" s="8">
        <f t="shared" si="50"/>
        <v>2086</v>
      </c>
      <c r="I119" s="11">
        <f t="shared" si="39"/>
        <v>114</v>
      </c>
      <c r="J119" s="12">
        <f t="shared" si="40"/>
        <v>70.449406424221777</v>
      </c>
      <c r="K119" s="9">
        <f t="shared" si="41"/>
        <v>0.76022060946926628</v>
      </c>
      <c r="L119" s="9">
        <f t="shared" si="42"/>
        <v>0.76022060946926628</v>
      </c>
      <c r="M119" s="9">
        <f t="shared" si="43"/>
        <v>0.70458873968051938</v>
      </c>
      <c r="N119" s="9">
        <f t="shared" si="44"/>
        <v>0.70458873968051938</v>
      </c>
      <c r="O119" s="8">
        <f t="shared" si="51"/>
        <v>2086</v>
      </c>
      <c r="P119" s="11">
        <f t="shared" si="45"/>
        <v>114</v>
      </c>
      <c r="Q119" s="9">
        <f t="shared" si="46"/>
        <v>1.2949526627476524</v>
      </c>
      <c r="R119" s="9">
        <f t="shared" si="47"/>
        <v>1.2949526627476524</v>
      </c>
      <c r="S119" s="9">
        <f t="shared" si="48"/>
        <v>1.3866555156320839</v>
      </c>
      <c r="T119" s="9">
        <f t="shared" si="49"/>
        <v>1.3866555156320839</v>
      </c>
      <c r="U119" s="64"/>
      <c r="V119" s="64"/>
    </row>
    <row r="120" spans="1:22" s="1" customFormat="1" ht="15.75">
      <c r="A120" s="8">
        <v>115</v>
      </c>
      <c r="B120" s="9">
        <v>0.83254324175753203</v>
      </c>
      <c r="C120" s="9">
        <v>0.83254324175753203</v>
      </c>
      <c r="D120" s="9">
        <v>7.9406907524946411E-4</v>
      </c>
      <c r="E120" s="9">
        <v>0.82692633801073712</v>
      </c>
      <c r="F120" s="9">
        <v>0.82692633801073712</v>
      </c>
      <c r="G120" s="10">
        <v>1.65991148885735E-3</v>
      </c>
      <c r="H120" s="8">
        <f t="shared" si="50"/>
        <v>2087</v>
      </c>
      <c r="I120" s="11">
        <f t="shared" si="39"/>
        <v>115</v>
      </c>
      <c r="J120" s="12">
        <f t="shared" si="40"/>
        <v>71.02710074866863</v>
      </c>
      <c r="K120" s="9">
        <f t="shared" si="41"/>
        <v>0.78688706567886557</v>
      </c>
      <c r="L120" s="9">
        <f t="shared" si="42"/>
        <v>0.78688706567886557</v>
      </c>
      <c r="M120" s="9">
        <f t="shared" si="43"/>
        <v>0.73496061972678894</v>
      </c>
      <c r="N120" s="9">
        <f t="shared" si="44"/>
        <v>0.73496061972678894</v>
      </c>
      <c r="O120" s="8">
        <f t="shared" si="51"/>
        <v>2087</v>
      </c>
      <c r="P120" s="11">
        <f t="shared" si="45"/>
        <v>115</v>
      </c>
      <c r="Q120" s="9">
        <f t="shared" si="46"/>
        <v>1.2547021465718666</v>
      </c>
      <c r="R120" s="9">
        <f t="shared" si="47"/>
        <v>1.2547021465718666</v>
      </c>
      <c r="S120" s="9">
        <f t="shared" si="48"/>
        <v>1.335049400345143</v>
      </c>
      <c r="T120" s="9">
        <f t="shared" si="49"/>
        <v>1.335049400345143</v>
      </c>
      <c r="U120" s="64"/>
      <c r="V120" s="64"/>
    </row>
    <row r="121" spans="1:22" s="1" customFormat="1" ht="15.75">
      <c r="A121" s="8">
        <v>116</v>
      </c>
      <c r="B121" s="9">
        <v>0.85304029797845005</v>
      </c>
      <c r="C121" s="9">
        <v>0.85304029797845005</v>
      </c>
      <c r="D121" s="9">
        <v>6.9118750121375107E-4</v>
      </c>
      <c r="E121" s="9">
        <v>0.84924783512357205</v>
      </c>
      <c r="F121" s="9">
        <v>0.84924783512357205</v>
      </c>
      <c r="G121" s="10">
        <v>1.4835489711175801E-3</v>
      </c>
      <c r="H121" s="8">
        <f t="shared" si="50"/>
        <v>2088</v>
      </c>
      <c r="I121" s="11">
        <f t="shared" si="39"/>
        <v>116</v>
      </c>
      <c r="J121" s="12">
        <f t="shared" si="40"/>
        <v>71.599111441630015</v>
      </c>
      <c r="K121" s="9">
        <f t="shared" si="41"/>
        <v>0.81185226024538071</v>
      </c>
      <c r="L121" s="9">
        <f t="shared" si="42"/>
        <v>0.81185226024538071</v>
      </c>
      <c r="M121" s="9">
        <f t="shared" si="43"/>
        <v>0.76366580828839603</v>
      </c>
      <c r="N121" s="9">
        <f t="shared" si="44"/>
        <v>0.76366580828839603</v>
      </c>
      <c r="O121" s="8">
        <f t="shared" si="51"/>
        <v>2088</v>
      </c>
      <c r="P121" s="11">
        <f t="shared" si="45"/>
        <v>116</v>
      </c>
      <c r="Q121" s="9">
        <f t="shared" si="46"/>
        <v>1.2190540678860144</v>
      </c>
      <c r="R121" s="9">
        <f t="shared" si="47"/>
        <v>1.2190540678860144</v>
      </c>
      <c r="S121" s="9">
        <f t="shared" si="48"/>
        <v>1.2894324911255024</v>
      </c>
      <c r="T121" s="9">
        <f t="shared" si="49"/>
        <v>1.2894324911255024</v>
      </c>
      <c r="U121" s="64"/>
      <c r="V121" s="64"/>
    </row>
    <row r="122" spans="1:22" s="1" customFormat="1" ht="15.75">
      <c r="A122" s="8">
        <v>117</v>
      </c>
      <c r="B122" s="9">
        <v>0.87209448203587403</v>
      </c>
      <c r="C122" s="9">
        <v>0.87209448203587403</v>
      </c>
      <c r="D122" s="9">
        <v>6.0163552104585208E-4</v>
      </c>
      <c r="E122" s="9">
        <v>0.86993832461525411</v>
      </c>
      <c r="F122" s="9">
        <v>0.86993832461525411</v>
      </c>
      <c r="G122" s="10">
        <v>1.32592464386105E-3</v>
      </c>
      <c r="H122" s="8">
        <f t="shared" si="50"/>
        <v>2089</v>
      </c>
      <c r="I122" s="11">
        <f t="shared" si="39"/>
        <v>117</v>
      </c>
      <c r="J122" s="12">
        <f t="shared" si="40"/>
        <v>72.165485086476124</v>
      </c>
      <c r="K122" s="9">
        <f t="shared" si="41"/>
        <v>0.83504068630410766</v>
      </c>
      <c r="L122" s="9">
        <f t="shared" si="42"/>
        <v>0.83504068630410766</v>
      </c>
      <c r="M122" s="9">
        <f t="shared" si="43"/>
        <v>0.79055586354721585</v>
      </c>
      <c r="N122" s="9">
        <f t="shared" si="44"/>
        <v>0.79055586354721585</v>
      </c>
      <c r="O122" s="8">
        <f t="shared" si="51"/>
        <v>2089</v>
      </c>
      <c r="P122" s="11">
        <f t="shared" si="45"/>
        <v>117</v>
      </c>
      <c r="Q122" s="9">
        <f t="shared" si="46"/>
        <v>1.1875515992652215</v>
      </c>
      <c r="R122" s="9">
        <f t="shared" si="47"/>
        <v>1.1875515992652215</v>
      </c>
      <c r="S122" s="9">
        <f t="shared" si="48"/>
        <v>1.2491681326765767</v>
      </c>
      <c r="T122" s="9">
        <f t="shared" si="49"/>
        <v>1.2491681326765767</v>
      </c>
      <c r="U122" s="64"/>
      <c r="V122" s="64"/>
    </row>
    <row r="123" spans="1:22" s="1" customFormat="1" ht="15.75">
      <c r="A123" s="8">
        <v>118</v>
      </c>
      <c r="B123" s="9">
        <v>0.88964799405876405</v>
      </c>
      <c r="C123" s="9">
        <v>0.88964799405876405</v>
      </c>
      <c r="D123" s="9">
        <v>5.2368611924910298E-4</v>
      </c>
      <c r="E123" s="9">
        <v>0.88891879479257307</v>
      </c>
      <c r="F123" s="9">
        <v>0.88891879479257307</v>
      </c>
      <c r="G123" s="10">
        <v>1.1850476090948701E-3</v>
      </c>
      <c r="H123" s="8">
        <f t="shared" si="50"/>
        <v>2090</v>
      </c>
      <c r="I123" s="11">
        <f t="shared" si="39"/>
        <v>118</v>
      </c>
      <c r="J123" s="12">
        <f t="shared" si="40"/>
        <v>72.726268799669043</v>
      </c>
      <c r="K123" s="9">
        <f t="shared" si="41"/>
        <v>0.85640220780748566</v>
      </c>
      <c r="L123" s="9">
        <f t="shared" si="42"/>
        <v>0.85640220780748566</v>
      </c>
      <c r="M123" s="9">
        <f t="shared" si="43"/>
        <v>0.81551661506916251</v>
      </c>
      <c r="N123" s="9">
        <f t="shared" si="44"/>
        <v>0.81551661506916251</v>
      </c>
      <c r="O123" s="8">
        <f t="shared" si="51"/>
        <v>2090</v>
      </c>
      <c r="P123" s="11">
        <f t="shared" si="45"/>
        <v>118</v>
      </c>
      <c r="Q123" s="9">
        <f t="shared" si="46"/>
        <v>1.1596958484150719</v>
      </c>
      <c r="R123" s="9">
        <f t="shared" si="47"/>
        <v>1.1596958484150719</v>
      </c>
      <c r="S123" s="9">
        <f t="shared" si="48"/>
        <v>1.2134571997789134</v>
      </c>
      <c r="T123" s="9">
        <f t="shared" si="49"/>
        <v>1.2134571997789134</v>
      </c>
      <c r="U123" s="64"/>
      <c r="V123" s="64"/>
    </row>
    <row r="124" spans="1:22" s="1" customFormat="1" ht="15.75">
      <c r="A124" s="8">
        <v>119</v>
      </c>
      <c r="B124" s="9">
        <v>0.90566631408898612</v>
      </c>
      <c r="C124" s="9">
        <v>0.90566631408898612</v>
      </c>
      <c r="D124" s="9">
        <v>4.5583603677098105E-4</v>
      </c>
      <c r="E124" s="9">
        <v>0.90614076678023703</v>
      </c>
      <c r="F124" s="9">
        <v>0.90614076678023703</v>
      </c>
      <c r="G124" s="10">
        <v>1.05913849804622E-3</v>
      </c>
      <c r="H124" s="8">
        <f t="shared" si="50"/>
        <v>2091</v>
      </c>
      <c r="I124" s="11">
        <f t="shared" si="39"/>
        <v>119</v>
      </c>
      <c r="J124" s="12">
        <f t="shared" si="40"/>
        <v>73.281510178650649</v>
      </c>
      <c r="K124" s="9">
        <f t="shared" si="41"/>
        <v>0.87591283125720287</v>
      </c>
      <c r="L124" s="9">
        <f t="shared" si="42"/>
        <v>0.87591283125720287</v>
      </c>
      <c r="M124" s="9">
        <f t="shared" si="43"/>
        <v>0.83847049857376899</v>
      </c>
      <c r="N124" s="9">
        <f t="shared" si="44"/>
        <v>0.83847049857376899</v>
      </c>
      <c r="O124" s="8">
        <f t="shared" si="51"/>
        <v>2091</v>
      </c>
      <c r="P124" s="11">
        <f t="shared" si="45"/>
        <v>119</v>
      </c>
      <c r="Q124" s="9">
        <f t="shared" si="46"/>
        <v>1.134347282756236</v>
      </c>
      <c r="R124" s="9">
        <f t="shared" si="47"/>
        <v>1.134347282756236</v>
      </c>
      <c r="S124" s="9">
        <f t="shared" si="48"/>
        <v>1.1801948660911488</v>
      </c>
      <c r="T124" s="9">
        <f t="shared" si="49"/>
        <v>1.1801948660911488</v>
      </c>
      <c r="U124" s="64"/>
      <c r="V124" s="64"/>
    </row>
    <row r="125" spans="1:22" s="1" customFormat="1" ht="15.75">
      <c r="A125" s="8">
        <v>120</v>
      </c>
      <c r="B125" s="13">
        <v>0.92013885076007507</v>
      </c>
      <c r="C125" s="13">
        <v>0.92013885076007507</v>
      </c>
      <c r="D125" s="13">
        <v>3.9677678055896105E-4</v>
      </c>
      <c r="E125" s="13">
        <v>0.92158750083644103</v>
      </c>
      <c r="F125" s="13">
        <v>0.92158750083644103</v>
      </c>
      <c r="G125" s="14">
        <v>9.4660699657494107E-4</v>
      </c>
      <c r="H125" s="8">
        <f t="shared" si="50"/>
        <v>2092</v>
      </c>
      <c r="I125" s="11">
        <f t="shared" si="39"/>
        <v>120</v>
      </c>
      <c r="J125" s="12">
        <f t="shared" si="40"/>
        <v>73.831257251722803</v>
      </c>
      <c r="K125" s="9">
        <f t="shared" si="41"/>
        <v>0.89357480716392423</v>
      </c>
      <c r="L125" s="9">
        <f t="shared" si="42"/>
        <v>0.89357480716392423</v>
      </c>
      <c r="M125" s="9">
        <f t="shared" si="43"/>
        <v>0.85937771722245282</v>
      </c>
      <c r="N125" s="9">
        <f t="shared" si="44"/>
        <v>0.85937771722245282</v>
      </c>
      <c r="O125" s="8">
        <f t="shared" si="51"/>
        <v>2092</v>
      </c>
      <c r="P125" s="11">
        <f t="shared" si="45"/>
        <v>120</v>
      </c>
      <c r="Q125" s="9">
        <f t="shared" si="46"/>
        <v>1.1043384243490939</v>
      </c>
      <c r="R125" s="9">
        <f t="shared" si="47"/>
        <v>1.1043384243490939</v>
      </c>
      <c r="S125" s="9">
        <f t="shared" si="48"/>
        <v>1.1378649831152423</v>
      </c>
      <c r="T125" s="9">
        <f t="shared" si="49"/>
        <v>1.1378649831152423</v>
      </c>
      <c r="U125" s="64"/>
      <c r="V125" s="64"/>
    </row>
    <row r="126" spans="1:22" s="1" customFormat="1">
      <c r="Q126" s="1">
        <v>1</v>
      </c>
      <c r="R126" s="1">
        <v>1</v>
      </c>
      <c r="S126" s="1">
        <v>1</v>
      </c>
      <c r="T126" s="1">
        <v>1</v>
      </c>
      <c r="U126" s="64"/>
      <c r="V126" s="64"/>
    </row>
  </sheetData>
  <mergeCells count="7">
    <mergeCell ref="A1:G1"/>
    <mergeCell ref="H1:N1"/>
    <mergeCell ref="O1:T1"/>
    <mergeCell ref="A2:G2"/>
    <mergeCell ref="H2:I2"/>
    <mergeCell ref="L2:M2"/>
    <mergeCell ref="O2:P2"/>
  </mergeCells>
  <printOptions horizontalCentered="1"/>
  <pageMargins left="0.78749999999999998" right="0.78749999999999998" top="0.78749999999999998" bottom="0.78749999999999998" header="9.8611111111111108E-2" footer="9.8611111111111108E-2"/>
  <pageSetup paperSize="9" scale="75" fitToHeight="0" orientation="portrait" useFirstPageNumber="1" horizontalDpi="300" verticalDpi="300"/>
  <headerFooter alignWithMargins="0"/>
  <colBreaks count="2" manualBreakCount="2">
    <brk id="7" max="1048575" man="1"/>
    <brk id="14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36"/>
  <sheetViews>
    <sheetView workbookViewId="0">
      <selection activeCell="A4" sqref="A4:O4"/>
    </sheetView>
  </sheetViews>
  <sheetFormatPr baseColWidth="10" defaultColWidth="9.140625" defaultRowHeight="12.75"/>
  <cols>
    <col min="1" max="1" width="8.7109375" customWidth="1"/>
    <col min="2" max="5" width="10.42578125" customWidth="1"/>
    <col min="6" max="6" width="7.42578125" customWidth="1"/>
    <col min="7" max="7" width="9.7109375" customWidth="1"/>
    <col min="8" max="8" width="9.28515625" customWidth="1"/>
    <col min="9" max="9" width="4.7109375" customWidth="1"/>
    <col min="10" max="10" width="8.5703125" customWidth="1"/>
    <col min="11" max="11" width="4.7109375" customWidth="1"/>
    <col min="12" max="12" width="8.42578125" customWidth="1"/>
    <col min="13" max="13" width="4.7109375" customWidth="1"/>
    <col min="14" max="14" width="6.7109375" customWidth="1"/>
    <col min="15" max="15" width="4.7109375" customWidth="1"/>
    <col min="16" max="256" width="11.7109375" customWidth="1"/>
  </cols>
  <sheetData>
    <row r="1" spans="1:15" ht="31.5">
      <c r="A1" s="101" t="s">
        <v>27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31.5">
      <c r="A2" s="101" t="s">
        <v>28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pans="1:15" ht="18">
      <c r="A3" s="15"/>
      <c r="B3" s="16"/>
      <c r="C3" s="16"/>
      <c r="D3" s="16"/>
      <c r="E3" s="16"/>
      <c r="F3" s="16"/>
      <c r="G3" s="16"/>
      <c r="H3" s="16"/>
      <c r="I3" s="16"/>
    </row>
    <row r="4" spans="1:15" ht="18">
      <c r="A4" s="102" t="s">
        <v>29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15" ht="18">
      <c r="A5" s="102" t="s">
        <v>30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7" spans="1:15" ht="18">
      <c r="A7" s="15"/>
      <c r="B7" s="16"/>
      <c r="C7" s="16"/>
      <c r="D7" s="16"/>
      <c r="E7" s="16"/>
      <c r="F7" s="16"/>
      <c r="G7" s="16"/>
      <c r="H7" s="16"/>
      <c r="I7" s="16"/>
    </row>
    <row r="8" spans="1:15">
      <c r="A8" s="17" t="s">
        <v>31</v>
      </c>
      <c r="B8" s="18">
        <v>2.75E-2</v>
      </c>
      <c r="C8" s="16"/>
      <c r="D8" s="16"/>
      <c r="E8" s="16"/>
      <c r="F8" s="16"/>
      <c r="G8" s="16"/>
      <c r="H8" s="16"/>
      <c r="I8" s="16"/>
    </row>
    <row r="10" spans="1:15">
      <c r="A10" s="103" t="s">
        <v>32</v>
      </c>
      <c r="B10" s="103"/>
      <c r="C10" s="19" t="s">
        <v>33</v>
      </c>
      <c r="D10" s="19" t="s">
        <v>34</v>
      </c>
      <c r="E10" s="19" t="s">
        <v>35</v>
      </c>
      <c r="F10" s="19" t="s">
        <v>36</v>
      </c>
      <c r="G10" s="20" t="s">
        <v>37</v>
      </c>
    </row>
    <row r="11" spans="1:15">
      <c r="A11" s="104" t="s">
        <v>38</v>
      </c>
      <c r="B11" s="104"/>
      <c r="C11" s="21">
        <v>0</v>
      </c>
      <c r="D11" s="21" t="s">
        <v>39</v>
      </c>
      <c r="E11" s="21" t="s">
        <v>40</v>
      </c>
      <c r="F11" s="21" t="s">
        <v>41</v>
      </c>
      <c r="G11" s="22">
        <v>0</v>
      </c>
    </row>
    <row r="13" spans="1:15">
      <c r="A13" s="23" t="s">
        <v>42</v>
      </c>
      <c r="B13" s="19" t="s">
        <v>43</v>
      </c>
      <c r="C13" s="20" t="s">
        <v>44</v>
      </c>
      <c r="D13" s="19" t="s">
        <v>45</v>
      </c>
      <c r="E13" s="20" t="s">
        <v>46</v>
      </c>
      <c r="G13" s="23" t="s">
        <v>47</v>
      </c>
      <c r="H13" s="19" t="s">
        <v>48</v>
      </c>
      <c r="I13" s="19" t="s">
        <v>49</v>
      </c>
      <c r="J13" s="19" t="s">
        <v>50</v>
      </c>
      <c r="K13" s="20" t="s">
        <v>51</v>
      </c>
      <c r="L13" s="19" t="s">
        <v>52</v>
      </c>
      <c r="M13" s="20" t="s">
        <v>53</v>
      </c>
      <c r="N13" s="19" t="s">
        <v>54</v>
      </c>
      <c r="O13" s="20" t="s">
        <v>55</v>
      </c>
    </row>
    <row r="14" spans="1:15">
      <c r="A14" s="17">
        <v>0</v>
      </c>
      <c r="B14" s="24">
        <v>2.296E-4</v>
      </c>
      <c r="C14" s="25">
        <v>2.296E-4</v>
      </c>
      <c r="D14" s="24">
        <v>1.496E-4</v>
      </c>
      <c r="E14" s="25">
        <v>1.496E-4</v>
      </c>
      <c r="G14" s="17">
        <v>1905</v>
      </c>
      <c r="H14" s="26">
        <v>4.2785145268410902</v>
      </c>
      <c r="I14" s="27">
        <v>4</v>
      </c>
      <c r="J14" s="28">
        <v>4.4697718732440199</v>
      </c>
      <c r="K14" s="27">
        <v>4</v>
      </c>
      <c r="L14" s="28">
        <v>4.5841036260023298</v>
      </c>
      <c r="M14" s="27">
        <v>5</v>
      </c>
      <c r="N14" s="28">
        <v>4.7285552112883602</v>
      </c>
      <c r="O14" s="27">
        <v>5</v>
      </c>
    </row>
    <row r="15" spans="1:15">
      <c r="A15" s="17">
        <v>1</v>
      </c>
      <c r="B15" s="29">
        <v>2.296E-4</v>
      </c>
      <c r="C15" s="30">
        <v>2.296E-4</v>
      </c>
      <c r="D15" s="29">
        <v>1.496E-4</v>
      </c>
      <c r="E15" s="30">
        <v>1.496E-4</v>
      </c>
      <c r="G15" s="17">
        <v>1906</v>
      </c>
      <c r="H15" s="31">
        <v>4.2785145268410902</v>
      </c>
      <c r="I15" s="32">
        <v>4</v>
      </c>
      <c r="J15" s="33">
        <v>4.4697718732440199</v>
      </c>
      <c r="K15" s="32">
        <v>4</v>
      </c>
      <c r="L15" s="33">
        <v>4.5841036260023298</v>
      </c>
      <c r="M15" s="32">
        <v>5</v>
      </c>
      <c r="N15" s="33">
        <v>4.7285552112883602</v>
      </c>
      <c r="O15" s="32">
        <v>5</v>
      </c>
    </row>
    <row r="16" spans="1:15">
      <c r="A16" s="17">
        <v>2</v>
      </c>
      <c r="B16" s="29">
        <v>2.296E-4</v>
      </c>
      <c r="C16" s="30">
        <v>2.296E-4</v>
      </c>
      <c r="D16" s="29">
        <v>1.496E-4</v>
      </c>
      <c r="E16" s="30">
        <v>1.496E-4</v>
      </c>
      <c r="G16" s="17">
        <v>1907</v>
      </c>
      <c r="H16" s="31">
        <v>4.2785145268410902</v>
      </c>
      <c r="I16" s="32">
        <v>4</v>
      </c>
      <c r="J16" s="33">
        <v>4.4697718732440199</v>
      </c>
      <c r="K16" s="32">
        <v>4</v>
      </c>
      <c r="L16" s="33">
        <v>4.5841036260023298</v>
      </c>
      <c r="M16" s="32">
        <v>5</v>
      </c>
      <c r="N16" s="33">
        <v>4.7285552112883602</v>
      </c>
      <c r="O16" s="32">
        <v>5</v>
      </c>
    </row>
    <row r="17" spans="1:15">
      <c r="A17" s="17">
        <v>3</v>
      </c>
      <c r="B17" s="29">
        <v>2.296E-4</v>
      </c>
      <c r="C17" s="30">
        <v>2.296E-4</v>
      </c>
      <c r="D17" s="29">
        <v>1.496E-4</v>
      </c>
      <c r="E17" s="30">
        <v>1.496E-4</v>
      </c>
      <c r="G17" s="17">
        <v>1908</v>
      </c>
      <c r="H17" s="31">
        <v>4.2785145268410902</v>
      </c>
      <c r="I17" s="32">
        <v>4</v>
      </c>
      <c r="J17" s="33">
        <v>4.4697718732440199</v>
      </c>
      <c r="K17" s="32">
        <v>4</v>
      </c>
      <c r="L17" s="33">
        <v>4.5841036260023298</v>
      </c>
      <c r="M17" s="32">
        <v>5</v>
      </c>
      <c r="N17" s="33">
        <v>4.7285552112883602</v>
      </c>
      <c r="O17" s="32">
        <v>5</v>
      </c>
    </row>
    <row r="18" spans="1:15">
      <c r="A18" s="17">
        <v>4</v>
      </c>
      <c r="B18" s="29">
        <v>2.296E-4</v>
      </c>
      <c r="C18" s="30">
        <v>2.296E-4</v>
      </c>
      <c r="D18" s="29">
        <v>1.496E-4</v>
      </c>
      <c r="E18" s="30">
        <v>1.496E-4</v>
      </c>
      <c r="G18" s="17">
        <v>1909</v>
      </c>
      <c r="H18" s="31">
        <v>4.2785145268410902</v>
      </c>
      <c r="I18" s="32">
        <v>4</v>
      </c>
      <c r="J18" s="33">
        <v>4.4697718732440199</v>
      </c>
      <c r="K18" s="32">
        <v>4</v>
      </c>
      <c r="L18" s="33">
        <v>4.5841036260023298</v>
      </c>
      <c r="M18" s="32">
        <v>5</v>
      </c>
      <c r="N18" s="33">
        <v>4.7285552112883602</v>
      </c>
      <c r="O18" s="32">
        <v>5</v>
      </c>
    </row>
    <row r="19" spans="1:15">
      <c r="A19" s="17">
        <v>5</v>
      </c>
      <c r="B19" s="29">
        <v>2.296E-4</v>
      </c>
      <c r="C19" s="30">
        <v>2.296E-4</v>
      </c>
      <c r="D19" s="29">
        <v>1.496E-4</v>
      </c>
      <c r="E19" s="30">
        <v>1.496E-4</v>
      </c>
      <c r="G19" s="17">
        <v>1910</v>
      </c>
      <c r="H19" s="31">
        <v>4.2785145268410902</v>
      </c>
      <c r="I19" s="32">
        <v>4</v>
      </c>
      <c r="J19" s="33">
        <v>4.4697718732440199</v>
      </c>
      <c r="K19" s="32">
        <v>4</v>
      </c>
      <c r="L19" s="33">
        <v>4.5841036260023298</v>
      </c>
      <c r="M19" s="32">
        <v>5</v>
      </c>
      <c r="N19" s="33">
        <v>4.7285552112883602</v>
      </c>
      <c r="O19" s="32">
        <v>5</v>
      </c>
    </row>
    <row r="20" spans="1:15">
      <c r="A20" s="17">
        <v>6</v>
      </c>
      <c r="B20" s="29">
        <v>2.296E-4</v>
      </c>
      <c r="C20" s="30">
        <v>2.296E-4</v>
      </c>
      <c r="D20" s="29">
        <v>1.496E-4</v>
      </c>
      <c r="E20" s="30">
        <v>1.496E-4</v>
      </c>
      <c r="G20" s="17">
        <v>1911</v>
      </c>
      <c r="H20" s="31">
        <v>4.2785145268410902</v>
      </c>
      <c r="I20" s="32">
        <v>4</v>
      </c>
      <c r="J20" s="33">
        <v>4.4697718732440199</v>
      </c>
      <c r="K20" s="32">
        <v>4</v>
      </c>
      <c r="L20" s="33">
        <v>4.5841036260023298</v>
      </c>
      <c r="M20" s="32">
        <v>5</v>
      </c>
      <c r="N20" s="33">
        <v>4.7285552112883602</v>
      </c>
      <c r="O20" s="32">
        <v>5</v>
      </c>
    </row>
    <row r="21" spans="1:15">
      <c r="A21" s="17">
        <v>7</v>
      </c>
      <c r="B21" s="29">
        <v>2.296E-4</v>
      </c>
      <c r="C21" s="30">
        <v>2.296E-4</v>
      </c>
      <c r="D21" s="29">
        <v>1.496E-4</v>
      </c>
      <c r="E21" s="30">
        <v>1.496E-4</v>
      </c>
      <c r="G21" s="17">
        <v>1912</v>
      </c>
      <c r="H21" s="31">
        <v>4.2785145268410902</v>
      </c>
      <c r="I21" s="32">
        <v>4</v>
      </c>
      <c r="J21" s="33">
        <v>4.4697718732440199</v>
      </c>
      <c r="K21" s="32">
        <v>4</v>
      </c>
      <c r="L21" s="33">
        <v>4.5841036260023298</v>
      </c>
      <c r="M21" s="32">
        <v>5</v>
      </c>
      <c r="N21" s="33">
        <v>4.7285552112883602</v>
      </c>
      <c r="O21" s="32">
        <v>5</v>
      </c>
    </row>
    <row r="22" spans="1:15">
      <c r="A22" s="17">
        <v>8</v>
      </c>
      <c r="B22" s="29">
        <v>2.296E-4</v>
      </c>
      <c r="C22" s="30">
        <v>2.296E-4</v>
      </c>
      <c r="D22" s="29">
        <v>1.496E-4</v>
      </c>
      <c r="E22" s="30">
        <v>1.496E-4</v>
      </c>
      <c r="G22" s="17">
        <v>1913</v>
      </c>
      <c r="H22" s="31">
        <v>4.2785145268410902</v>
      </c>
      <c r="I22" s="32">
        <v>4</v>
      </c>
      <c r="J22" s="33">
        <v>4.4697718732440199</v>
      </c>
      <c r="K22" s="32">
        <v>4</v>
      </c>
      <c r="L22" s="33">
        <v>4.5841036260023298</v>
      </c>
      <c r="M22" s="32">
        <v>5</v>
      </c>
      <c r="N22" s="33">
        <v>4.7285552112883602</v>
      </c>
      <c r="O22" s="32">
        <v>5</v>
      </c>
    </row>
    <row r="23" spans="1:15">
      <c r="A23" s="17">
        <v>9</v>
      </c>
      <c r="B23" s="29">
        <v>2.296E-4</v>
      </c>
      <c r="C23" s="30">
        <v>2.296E-4</v>
      </c>
      <c r="D23" s="29">
        <v>1.496E-4</v>
      </c>
      <c r="E23" s="30">
        <v>1.496E-4</v>
      </c>
      <c r="G23" s="17">
        <v>1914</v>
      </c>
      <c r="H23" s="31">
        <v>4.2785145268410902</v>
      </c>
      <c r="I23" s="32">
        <v>4</v>
      </c>
      <c r="J23" s="33">
        <v>4.4697718732440199</v>
      </c>
      <c r="K23" s="32">
        <v>4</v>
      </c>
      <c r="L23" s="33">
        <v>4.5841036260023298</v>
      </c>
      <c r="M23" s="32">
        <v>5</v>
      </c>
      <c r="N23" s="33">
        <v>4.7285552112883602</v>
      </c>
      <c r="O23" s="32">
        <v>5</v>
      </c>
    </row>
    <row r="24" spans="1:15">
      <c r="A24" s="17">
        <v>10</v>
      </c>
      <c r="B24" s="29">
        <v>2.296E-4</v>
      </c>
      <c r="C24" s="30">
        <v>2.296E-4</v>
      </c>
      <c r="D24" s="29">
        <v>1.496E-4</v>
      </c>
      <c r="E24" s="30">
        <v>1.496E-4</v>
      </c>
      <c r="G24" s="17">
        <v>1915</v>
      </c>
      <c r="H24" s="31">
        <v>4.2785145268410902</v>
      </c>
      <c r="I24" s="32">
        <v>4</v>
      </c>
      <c r="J24" s="33">
        <v>4.4697718732440199</v>
      </c>
      <c r="K24" s="32">
        <v>4</v>
      </c>
      <c r="L24" s="33">
        <v>4.5841036260023298</v>
      </c>
      <c r="M24" s="32">
        <v>5</v>
      </c>
      <c r="N24" s="33">
        <v>4.7285552112883602</v>
      </c>
      <c r="O24" s="32">
        <v>5</v>
      </c>
    </row>
    <row r="25" spans="1:15">
      <c r="A25" s="17">
        <v>11</v>
      </c>
      <c r="B25" s="29">
        <v>2.296E-4</v>
      </c>
      <c r="C25" s="30">
        <v>2.296E-4</v>
      </c>
      <c r="D25" s="29">
        <v>1.496E-4</v>
      </c>
      <c r="E25" s="30">
        <v>1.496E-4</v>
      </c>
      <c r="G25" s="17">
        <v>1916</v>
      </c>
      <c r="H25" s="31">
        <v>4.2785145268410902</v>
      </c>
      <c r="I25" s="32">
        <v>4</v>
      </c>
      <c r="J25" s="33">
        <v>4.4697718732440199</v>
      </c>
      <c r="K25" s="32">
        <v>4</v>
      </c>
      <c r="L25" s="33">
        <v>4.5841036260023298</v>
      </c>
      <c r="M25" s="32">
        <v>5</v>
      </c>
      <c r="N25" s="33">
        <v>4.7285552112883602</v>
      </c>
      <c r="O25" s="32">
        <v>5</v>
      </c>
    </row>
    <row r="26" spans="1:15">
      <c r="A26" s="17">
        <v>12</v>
      </c>
      <c r="B26" s="29">
        <v>2.296E-4</v>
      </c>
      <c r="C26" s="30">
        <v>2.296E-4</v>
      </c>
      <c r="D26" s="29">
        <v>1.496E-4</v>
      </c>
      <c r="E26" s="30">
        <v>1.496E-4</v>
      </c>
      <c r="G26" s="17">
        <v>1917</v>
      </c>
      <c r="H26" s="31">
        <v>4.2785145268410902</v>
      </c>
      <c r="I26" s="32">
        <v>4</v>
      </c>
      <c r="J26" s="33">
        <v>4.4697718732440199</v>
      </c>
      <c r="K26" s="32">
        <v>4</v>
      </c>
      <c r="L26" s="33">
        <v>4.5841036260023298</v>
      </c>
      <c r="M26" s="32">
        <v>5</v>
      </c>
      <c r="N26" s="33">
        <v>4.7285552112883602</v>
      </c>
      <c r="O26" s="32">
        <v>5</v>
      </c>
    </row>
    <row r="27" spans="1:15">
      <c r="A27" s="17">
        <v>13</v>
      </c>
      <c r="B27" s="29">
        <v>2.8959999999999999E-4</v>
      </c>
      <c r="C27" s="30">
        <v>2.8959999999999999E-4</v>
      </c>
      <c r="D27" s="29">
        <v>1.496E-4</v>
      </c>
      <c r="E27" s="30">
        <v>1.496E-4</v>
      </c>
      <c r="G27" s="17">
        <v>1918</v>
      </c>
      <c r="H27" s="31">
        <v>4.2785145268410902</v>
      </c>
      <c r="I27" s="32">
        <v>4</v>
      </c>
      <c r="J27" s="33">
        <v>4.4697718732440199</v>
      </c>
      <c r="K27" s="32">
        <v>4</v>
      </c>
      <c r="L27" s="34">
        <v>4.5841036260023298</v>
      </c>
      <c r="M27" s="35">
        <v>5</v>
      </c>
      <c r="N27" s="33">
        <v>4.7285552112883602</v>
      </c>
      <c r="O27" s="32">
        <v>5</v>
      </c>
    </row>
    <row r="28" spans="1:15">
      <c r="A28" s="17">
        <v>14</v>
      </c>
      <c r="B28" s="29">
        <v>2.8959999999999999E-4</v>
      </c>
      <c r="C28" s="30">
        <v>2.8959999999999999E-4</v>
      </c>
      <c r="D28" s="29">
        <v>1.496E-4</v>
      </c>
      <c r="E28" s="30">
        <v>1.496E-4</v>
      </c>
      <c r="G28" s="17">
        <v>1919</v>
      </c>
      <c r="H28" s="31">
        <v>4.2785145268410902</v>
      </c>
      <c r="I28" s="32">
        <v>4</v>
      </c>
      <c r="J28" s="33">
        <v>4.4697718732440199</v>
      </c>
      <c r="K28" s="32">
        <v>4</v>
      </c>
      <c r="L28" s="34">
        <v>4.5825592141832301</v>
      </c>
      <c r="M28" s="35">
        <v>5</v>
      </c>
      <c r="N28" s="34">
        <v>4.7285552112883602</v>
      </c>
      <c r="O28" s="35">
        <v>5</v>
      </c>
    </row>
    <row r="29" spans="1:15">
      <c r="A29" s="17">
        <v>15</v>
      </c>
      <c r="B29" s="29">
        <v>5.2879999999999995E-4</v>
      </c>
      <c r="C29" s="30">
        <v>5.2879999999999995E-4</v>
      </c>
      <c r="D29" s="29">
        <v>2.2722006711961202E-4</v>
      </c>
      <c r="E29" s="30">
        <v>2.2722006711961202E-4</v>
      </c>
      <c r="G29" s="17">
        <v>1920</v>
      </c>
      <c r="H29" s="36">
        <v>4.2785145268410902</v>
      </c>
      <c r="I29" s="35">
        <v>4</v>
      </c>
      <c r="J29" s="34">
        <v>4.4697718732440199</v>
      </c>
      <c r="K29" s="35">
        <v>4</v>
      </c>
      <c r="L29" s="34">
        <v>4.5691641029646402</v>
      </c>
      <c r="M29" s="35">
        <v>5</v>
      </c>
      <c r="N29" s="34">
        <v>4.7162178983256604</v>
      </c>
      <c r="O29" s="35">
        <v>5</v>
      </c>
    </row>
    <row r="30" spans="1:15">
      <c r="A30" s="17">
        <v>16</v>
      </c>
      <c r="B30" s="29">
        <v>7.2646221158211911E-4</v>
      </c>
      <c r="C30" s="30">
        <v>7.2646221158211911E-4</v>
      </c>
      <c r="D30" s="29">
        <v>2.2722006711961202E-4</v>
      </c>
      <c r="E30" s="30">
        <v>2.2722006711961202E-4</v>
      </c>
      <c r="G30" s="17">
        <v>1921</v>
      </c>
      <c r="H30" s="36">
        <v>4.2702786319291803</v>
      </c>
      <c r="I30" s="35">
        <v>4</v>
      </c>
      <c r="J30" s="34">
        <v>4.4642727872116597</v>
      </c>
      <c r="K30" s="35">
        <v>4</v>
      </c>
      <c r="L30" s="34">
        <v>4.52259772321014</v>
      </c>
      <c r="M30" s="35">
        <v>5</v>
      </c>
      <c r="N30" s="34">
        <v>4.6694784628674402</v>
      </c>
      <c r="O30" s="35">
        <v>5</v>
      </c>
    </row>
    <row r="31" spans="1:15">
      <c r="A31" s="17">
        <v>17</v>
      </c>
      <c r="B31" s="29">
        <v>7.2646221158211911E-4</v>
      </c>
      <c r="C31" s="30">
        <v>7.2646221158211911E-4</v>
      </c>
      <c r="D31" s="29">
        <v>2.2722006711961202E-4</v>
      </c>
      <c r="E31" s="30">
        <v>2.2722006711961202E-4</v>
      </c>
      <c r="G31" s="17">
        <v>1922</v>
      </c>
      <c r="H31" s="36">
        <v>4.2576845332825499</v>
      </c>
      <c r="I31" s="35">
        <v>4</v>
      </c>
      <c r="J31" s="34">
        <v>4.45447345933239</v>
      </c>
      <c r="K31" s="35">
        <v>4</v>
      </c>
      <c r="L31" s="34">
        <v>4.4735137193569399</v>
      </c>
      <c r="M31" s="35">
        <v>4</v>
      </c>
      <c r="N31" s="34">
        <v>4.6197170312784799</v>
      </c>
      <c r="O31" s="35">
        <v>5</v>
      </c>
    </row>
    <row r="32" spans="1:15">
      <c r="A32" s="17">
        <v>18</v>
      </c>
      <c r="B32" s="29">
        <v>7.2646221158211911E-4</v>
      </c>
      <c r="C32" s="30">
        <v>7.2646221158211911E-4</v>
      </c>
      <c r="D32" s="29">
        <v>2.2722006711961202E-4</v>
      </c>
      <c r="E32" s="30">
        <v>2.2722006711961202E-4</v>
      </c>
      <c r="G32" s="17">
        <v>1923</v>
      </c>
      <c r="H32" s="36">
        <v>4.2398879423191396</v>
      </c>
      <c r="I32" s="35">
        <v>4</v>
      </c>
      <c r="J32" s="34">
        <v>4.4390621515969002</v>
      </c>
      <c r="K32" s="35">
        <v>4</v>
      </c>
      <c r="L32" s="34">
        <v>4.4215165713529601</v>
      </c>
      <c r="M32" s="35">
        <v>4</v>
      </c>
      <c r="N32" s="34">
        <v>4.56713207472521</v>
      </c>
      <c r="O32" s="35">
        <v>5</v>
      </c>
    </row>
    <row r="33" spans="1:15">
      <c r="A33" s="17">
        <v>19</v>
      </c>
      <c r="B33" s="29">
        <v>7.2646221158211911E-4</v>
      </c>
      <c r="C33" s="30">
        <v>7.2646221158211911E-4</v>
      </c>
      <c r="D33" s="29">
        <v>2.2722006711961202E-4</v>
      </c>
      <c r="E33" s="30">
        <v>2.2722006711961202E-4</v>
      </c>
      <c r="G33" s="17">
        <v>1924</v>
      </c>
      <c r="H33" s="36">
        <v>4.2161627544189502</v>
      </c>
      <c r="I33" s="35">
        <v>4</v>
      </c>
      <c r="J33" s="34">
        <v>4.4174633581915002</v>
      </c>
      <c r="K33" s="35">
        <v>4</v>
      </c>
      <c r="L33" s="34">
        <v>4.3662778348707896</v>
      </c>
      <c r="M33" s="35">
        <v>4</v>
      </c>
      <c r="N33" s="34">
        <v>4.5114860620741402</v>
      </c>
      <c r="O33" s="35">
        <v>5</v>
      </c>
    </row>
    <row r="34" spans="1:15">
      <c r="A34" s="17">
        <v>20</v>
      </c>
      <c r="B34" s="29">
        <v>7.2646221158211911E-4</v>
      </c>
      <c r="C34" s="30">
        <v>7.2646221158211911E-4</v>
      </c>
      <c r="D34" s="29">
        <v>2.2722006711961202E-4</v>
      </c>
      <c r="E34" s="30">
        <v>2.2722006711961202E-4</v>
      </c>
      <c r="G34" s="17">
        <v>1925</v>
      </c>
      <c r="H34" s="36">
        <v>4.1861671401419001</v>
      </c>
      <c r="I34" s="35">
        <v>4</v>
      </c>
      <c r="J34" s="34">
        <v>4.3893701813457904</v>
      </c>
      <c r="K34" s="35">
        <v>4</v>
      </c>
      <c r="L34" s="34">
        <v>4.3076081346568902</v>
      </c>
      <c r="M34" s="35">
        <v>4</v>
      </c>
      <c r="N34" s="34">
        <v>4.4525182291355296</v>
      </c>
      <c r="O34" s="35">
        <v>4</v>
      </c>
    </row>
    <row r="35" spans="1:15">
      <c r="A35" s="17">
        <v>21</v>
      </c>
      <c r="B35" s="29">
        <v>7.2646221158211911E-4</v>
      </c>
      <c r="C35" s="30">
        <v>7.2646221158211911E-4</v>
      </c>
      <c r="D35" s="29">
        <v>2.2722006711961202E-4</v>
      </c>
      <c r="E35" s="30">
        <v>2.2722006711961202E-4</v>
      </c>
      <c r="G35" s="17">
        <v>1926</v>
      </c>
      <c r="H35" s="36">
        <v>4.1501777452704003</v>
      </c>
      <c r="I35" s="35">
        <v>4</v>
      </c>
      <c r="J35" s="34">
        <v>4.3550401594206001</v>
      </c>
      <c r="K35" s="35">
        <v>4</v>
      </c>
      <c r="L35" s="34">
        <v>4.2453549627237201</v>
      </c>
      <c r="M35" s="35">
        <v>4</v>
      </c>
      <c r="N35" s="34">
        <v>4.3899872820230303</v>
      </c>
      <c r="O35" s="35">
        <v>4</v>
      </c>
    </row>
    <row r="36" spans="1:15">
      <c r="A36" s="17">
        <v>22</v>
      </c>
      <c r="B36" s="29">
        <v>7.2646221158211911E-4</v>
      </c>
      <c r="C36" s="30">
        <v>7.2646221158211911E-4</v>
      </c>
      <c r="D36" s="29">
        <v>2.2722006711961202E-4</v>
      </c>
      <c r="E36" s="30">
        <v>2.2722006711961202E-4</v>
      </c>
      <c r="G36" s="17">
        <v>1927</v>
      </c>
      <c r="H36" s="36">
        <v>4.1083207269897901</v>
      </c>
      <c r="I36" s="35">
        <v>4</v>
      </c>
      <c r="J36" s="34">
        <v>4.3146171676837399</v>
      </c>
      <c r="K36" s="35">
        <v>4</v>
      </c>
      <c r="L36" s="34">
        <v>4.1792616486088097</v>
      </c>
      <c r="M36" s="35">
        <v>4</v>
      </c>
      <c r="N36" s="34">
        <v>4.3237188403592297</v>
      </c>
      <c r="O36" s="35">
        <v>4</v>
      </c>
    </row>
    <row r="37" spans="1:15">
      <c r="A37" s="17">
        <v>23</v>
      </c>
      <c r="B37" s="29">
        <v>7.2646221158211911E-4</v>
      </c>
      <c r="C37" s="30">
        <v>7.2646221158211911E-4</v>
      </c>
      <c r="D37" s="29">
        <v>2.2722006711961202E-4</v>
      </c>
      <c r="E37" s="30">
        <v>2.2722006711961202E-4</v>
      </c>
      <c r="G37" s="17">
        <v>1928</v>
      </c>
      <c r="H37" s="36">
        <v>4.0611708949038796</v>
      </c>
      <c r="I37" s="35">
        <v>4</v>
      </c>
      <c r="J37" s="34">
        <v>4.2684252816684998</v>
      </c>
      <c r="K37" s="35">
        <v>4</v>
      </c>
      <c r="L37" s="34">
        <v>4.1091577707048401</v>
      </c>
      <c r="M37" s="35">
        <v>4</v>
      </c>
      <c r="N37" s="34">
        <v>4.2534412934331298</v>
      </c>
      <c r="O37" s="35">
        <v>4</v>
      </c>
    </row>
    <row r="38" spans="1:15">
      <c r="A38" s="17">
        <v>24</v>
      </c>
      <c r="B38" s="29">
        <v>7.2646221158211911E-4</v>
      </c>
      <c r="C38" s="30">
        <v>7.2646221158211911E-4</v>
      </c>
      <c r="D38" s="29">
        <v>2.2722006711961202E-4</v>
      </c>
      <c r="E38" s="30">
        <v>2.2722006711961202E-4</v>
      </c>
      <c r="G38" s="17">
        <v>1929</v>
      </c>
      <c r="H38" s="36">
        <v>4.0092988982289297</v>
      </c>
      <c r="I38" s="35">
        <v>4</v>
      </c>
      <c r="J38" s="34">
        <v>4.2171987806053099</v>
      </c>
      <c r="K38" s="35">
        <v>4</v>
      </c>
      <c r="L38" s="34">
        <v>4.03493146780961</v>
      </c>
      <c r="M38" s="35">
        <v>4</v>
      </c>
      <c r="N38" s="34">
        <v>4.17898725196308</v>
      </c>
      <c r="O38" s="35">
        <v>4</v>
      </c>
    </row>
    <row r="39" spans="1:15">
      <c r="A39" s="17">
        <v>25</v>
      </c>
      <c r="B39" s="29">
        <v>7.2646221158211911E-4</v>
      </c>
      <c r="C39" s="30">
        <v>7.2646221158211911E-4</v>
      </c>
      <c r="D39" s="29">
        <v>2.2722006711961202E-4</v>
      </c>
      <c r="E39" s="30">
        <v>2.2722006711961202E-4</v>
      </c>
      <c r="G39" s="17">
        <v>1930</v>
      </c>
      <c r="H39" s="36">
        <v>3.9531535855189501</v>
      </c>
      <c r="I39" s="35">
        <v>4</v>
      </c>
      <c r="J39" s="34">
        <v>4.1614645064910798</v>
      </c>
      <c r="K39" s="35">
        <v>4</v>
      </c>
      <c r="L39" s="34">
        <v>3.95659728710773</v>
      </c>
      <c r="M39" s="35">
        <v>4</v>
      </c>
      <c r="N39" s="34">
        <v>4.1002726917229504</v>
      </c>
      <c r="O39" s="35">
        <v>4</v>
      </c>
    </row>
    <row r="40" spans="1:15">
      <c r="A40" s="17">
        <v>26</v>
      </c>
      <c r="B40" s="29">
        <v>7.2646221158211911E-4</v>
      </c>
      <c r="C40" s="30">
        <v>7.2646221158211911E-4</v>
      </c>
      <c r="D40" s="29">
        <v>2.78059377262853E-4</v>
      </c>
      <c r="E40" s="30">
        <v>2.78059377262853E-4</v>
      </c>
      <c r="G40" s="17">
        <v>1931</v>
      </c>
      <c r="H40" s="36">
        <v>3.8927782276173502</v>
      </c>
      <c r="I40" s="35">
        <v>4</v>
      </c>
      <c r="J40" s="34">
        <v>4.10140064459112</v>
      </c>
      <c r="K40" s="35">
        <v>4</v>
      </c>
      <c r="L40" s="34">
        <v>3.8744720878408598</v>
      </c>
      <c r="M40" s="35">
        <v>4</v>
      </c>
      <c r="N40" s="34">
        <v>4.0173211891533303</v>
      </c>
      <c r="O40" s="35">
        <v>4</v>
      </c>
    </row>
    <row r="41" spans="1:15">
      <c r="A41" s="17">
        <v>27</v>
      </c>
      <c r="B41" s="29">
        <v>7.2646221158211911E-4</v>
      </c>
      <c r="C41" s="30">
        <v>7.2646221158211911E-4</v>
      </c>
      <c r="D41" s="29">
        <v>2.78059377262853E-4</v>
      </c>
      <c r="E41" s="30">
        <v>2.78059377262853E-4</v>
      </c>
      <c r="G41" s="17">
        <v>1932</v>
      </c>
      <c r="H41" s="36">
        <v>3.8282510214854999</v>
      </c>
      <c r="I41" s="35">
        <v>4</v>
      </c>
      <c r="J41" s="34">
        <v>4.0370555347738204</v>
      </c>
      <c r="K41" s="35">
        <v>4</v>
      </c>
      <c r="L41" s="34">
        <v>3.7886816035505202</v>
      </c>
      <c r="M41" s="35">
        <v>4</v>
      </c>
      <c r="N41" s="34">
        <v>3.9304719355454401</v>
      </c>
      <c r="O41" s="35">
        <v>4</v>
      </c>
    </row>
    <row r="42" spans="1:15">
      <c r="A42" s="17">
        <v>28</v>
      </c>
      <c r="B42" s="29">
        <v>7.2646221158211911E-4</v>
      </c>
      <c r="C42" s="30">
        <v>7.2646221158211911E-4</v>
      </c>
      <c r="D42" s="29">
        <v>2.9795158286778401E-4</v>
      </c>
      <c r="E42" s="30">
        <v>2.9795158286778401E-4</v>
      </c>
      <c r="G42" s="17">
        <v>1933</v>
      </c>
      <c r="H42" s="36">
        <v>3.75953564657754</v>
      </c>
      <c r="I42" s="35">
        <v>4</v>
      </c>
      <c r="J42" s="34">
        <v>3.9683890321514701</v>
      </c>
      <c r="K42" s="35">
        <v>4</v>
      </c>
      <c r="L42" s="34">
        <v>3.69931369946549</v>
      </c>
      <c r="M42" s="35">
        <v>4</v>
      </c>
      <c r="N42" s="34">
        <v>3.83988385257426</v>
      </c>
      <c r="O42" s="35">
        <v>4</v>
      </c>
    </row>
    <row r="43" spans="1:15">
      <c r="A43" s="17">
        <v>29</v>
      </c>
      <c r="B43" s="29">
        <v>7.2646221158211911E-4</v>
      </c>
      <c r="C43" s="30">
        <v>7.2646221158211911E-4</v>
      </c>
      <c r="D43" s="29">
        <v>2.9795158286778401E-4</v>
      </c>
      <c r="E43" s="30">
        <v>2.9795158286778401E-4</v>
      </c>
      <c r="G43" s="17">
        <v>1934</v>
      </c>
      <c r="H43" s="36">
        <v>3.6864775188168601</v>
      </c>
      <c r="I43" s="35">
        <v>4</v>
      </c>
      <c r="J43" s="34">
        <v>3.8952126002015302</v>
      </c>
      <c r="K43" s="35">
        <v>4</v>
      </c>
      <c r="L43" s="34">
        <v>3.60654650954808</v>
      </c>
      <c r="M43" s="35">
        <v>4</v>
      </c>
      <c r="N43" s="34">
        <v>3.74570111687596</v>
      </c>
      <c r="O43" s="35">
        <v>4</v>
      </c>
    </row>
    <row r="44" spans="1:15">
      <c r="A44" s="17">
        <v>30</v>
      </c>
      <c r="B44" s="29">
        <v>7.2646221158211911E-4</v>
      </c>
      <c r="C44" s="30">
        <v>7.2646221158211911E-4</v>
      </c>
      <c r="D44" s="29">
        <v>2.9795158286778401E-4</v>
      </c>
      <c r="E44" s="30">
        <v>2.9795158286778401E-4</v>
      </c>
      <c r="G44" s="17">
        <v>1935</v>
      </c>
      <c r="H44" s="36">
        <v>3.6483141335768301</v>
      </c>
      <c r="I44" s="35">
        <v>4</v>
      </c>
      <c r="J44" s="34">
        <v>3.8608308588701798</v>
      </c>
      <c r="K44" s="35">
        <v>4</v>
      </c>
      <c r="L44" s="34">
        <v>3.5379067986243702</v>
      </c>
      <c r="M44" s="35">
        <v>4</v>
      </c>
      <c r="N44" s="34">
        <v>3.67770408358485</v>
      </c>
      <c r="O44" s="35">
        <v>4</v>
      </c>
    </row>
    <row r="45" spans="1:15">
      <c r="A45" s="17">
        <v>31</v>
      </c>
      <c r="B45" s="29">
        <v>7.2646221158211911E-4</v>
      </c>
      <c r="C45" s="30">
        <v>7.2646221158211911E-4</v>
      </c>
      <c r="D45" s="29">
        <v>2.9795158286778401E-4</v>
      </c>
      <c r="E45" s="30">
        <v>2.9795158286778401E-4</v>
      </c>
      <c r="G45" s="17">
        <v>1936</v>
      </c>
      <c r="H45" s="36">
        <v>3.5970109297011201</v>
      </c>
      <c r="I45" s="35">
        <v>4</v>
      </c>
      <c r="J45" s="34">
        <v>3.8121616269247101</v>
      </c>
      <c r="K45" s="35">
        <v>4</v>
      </c>
      <c r="L45" s="34">
        <v>3.4598121377526301</v>
      </c>
      <c r="M45" s="35">
        <v>3</v>
      </c>
      <c r="N45" s="34">
        <v>3.5995520839348401</v>
      </c>
      <c r="O45" s="35">
        <v>4</v>
      </c>
    </row>
    <row r="46" spans="1:15">
      <c r="A46" s="17">
        <v>32</v>
      </c>
      <c r="B46" s="29">
        <v>7.2646221158211911E-4</v>
      </c>
      <c r="C46" s="30">
        <v>7.2646221158211911E-4</v>
      </c>
      <c r="D46" s="29">
        <v>2.9795158286778401E-4</v>
      </c>
      <c r="E46" s="30">
        <v>2.9795158286778401E-4</v>
      </c>
      <c r="G46" s="17">
        <v>1937</v>
      </c>
      <c r="H46" s="36">
        <v>3.5344386439059301</v>
      </c>
      <c r="I46" s="35">
        <v>4</v>
      </c>
      <c r="J46" s="34">
        <v>3.7510594850925001</v>
      </c>
      <c r="K46" s="35">
        <v>4</v>
      </c>
      <c r="L46" s="34">
        <v>3.37387587740356</v>
      </c>
      <c r="M46" s="35">
        <v>3</v>
      </c>
      <c r="N46" s="34">
        <v>3.5129610533452</v>
      </c>
      <c r="O46" s="35">
        <v>4</v>
      </c>
    </row>
    <row r="47" spans="1:15">
      <c r="A47" s="17">
        <v>33</v>
      </c>
      <c r="B47" s="29">
        <v>7.4087896442813408E-4</v>
      </c>
      <c r="C47" s="30">
        <v>7.4087896442813408E-4</v>
      </c>
      <c r="D47" s="29">
        <v>2.9795158286778401E-4</v>
      </c>
      <c r="E47" s="30">
        <v>2.9795158286778401E-4</v>
      </c>
      <c r="G47" s="17">
        <v>1938</v>
      </c>
      <c r="H47" s="36">
        <v>3.4620582904074699</v>
      </c>
      <c r="I47" s="35">
        <v>3</v>
      </c>
      <c r="J47" s="34">
        <v>3.6790021765724101</v>
      </c>
      <c r="K47" s="35">
        <v>4</v>
      </c>
      <c r="L47" s="34">
        <v>3.2812052894202601</v>
      </c>
      <c r="M47" s="35">
        <v>3</v>
      </c>
      <c r="N47" s="34">
        <v>3.4192054601089099</v>
      </c>
      <c r="O47" s="35">
        <v>3</v>
      </c>
    </row>
    <row r="48" spans="1:15">
      <c r="A48" s="17">
        <v>34</v>
      </c>
      <c r="B48" s="29">
        <v>7.4087896442813408E-4</v>
      </c>
      <c r="C48" s="30">
        <v>7.4087896442813408E-4</v>
      </c>
      <c r="D48" s="29">
        <v>3.7744751120547302E-4</v>
      </c>
      <c r="E48" s="30">
        <v>3.7744751120547302E-4</v>
      </c>
      <c r="G48" s="17">
        <v>1939</v>
      </c>
      <c r="H48" s="36">
        <v>3.38111156571106</v>
      </c>
      <c r="I48" s="35">
        <v>3</v>
      </c>
      <c r="J48" s="34">
        <v>3.5972350406451601</v>
      </c>
      <c r="K48" s="35">
        <v>4</v>
      </c>
      <c r="L48" s="34">
        <v>3.1825668373351199</v>
      </c>
      <c r="M48" s="35">
        <v>3</v>
      </c>
      <c r="N48" s="34">
        <v>3.3192056686855902</v>
      </c>
      <c r="O48" s="35">
        <v>3</v>
      </c>
    </row>
    <row r="49" spans="1:15">
      <c r="A49" s="17">
        <v>35</v>
      </c>
      <c r="B49" s="37">
        <v>8.1801851595964805E-4</v>
      </c>
      <c r="C49" s="38">
        <v>8.1801851595964805E-4</v>
      </c>
      <c r="D49" s="37">
        <v>3.7744751120547302E-4</v>
      </c>
      <c r="E49" s="38">
        <v>3.7744751120547302E-4</v>
      </c>
      <c r="G49" s="17">
        <v>1940</v>
      </c>
      <c r="H49" s="36">
        <v>3.2925989819634198</v>
      </c>
      <c r="I49" s="35">
        <v>3</v>
      </c>
      <c r="J49" s="34">
        <v>3.5069417927709101</v>
      </c>
      <c r="K49" s="35">
        <v>4</v>
      </c>
      <c r="L49" s="34">
        <v>3.0790390990805498</v>
      </c>
      <c r="M49" s="35">
        <v>3</v>
      </c>
      <c r="N49" s="34">
        <v>3.2136012137366898</v>
      </c>
      <c r="O49" s="35">
        <v>3</v>
      </c>
    </row>
    <row r="50" spans="1:15">
      <c r="A50" s="17">
        <v>36</v>
      </c>
      <c r="B50" s="37">
        <v>9.5784000000000006E-4</v>
      </c>
      <c r="C50" s="38">
        <v>9.5784000000000006E-4</v>
      </c>
      <c r="D50" s="37">
        <v>4.6799999999999999E-4</v>
      </c>
      <c r="E50" s="38">
        <v>4.6799999999999999E-4</v>
      </c>
      <c r="G50" s="17">
        <v>1941</v>
      </c>
      <c r="H50" s="36">
        <v>3.19728395806795</v>
      </c>
      <c r="I50" s="35">
        <v>3</v>
      </c>
      <c r="J50" s="34">
        <v>3.4090342017653401</v>
      </c>
      <c r="K50" s="35">
        <v>3</v>
      </c>
      <c r="L50" s="34">
        <v>2.9715535235832902</v>
      </c>
      <c r="M50" s="35">
        <v>3</v>
      </c>
      <c r="N50" s="34">
        <v>3.1032670660008099</v>
      </c>
      <c r="O50" s="35">
        <v>3</v>
      </c>
    </row>
    <row r="51" spans="1:15">
      <c r="A51" s="17">
        <v>37</v>
      </c>
      <c r="B51" s="37">
        <v>1.0222597022376801E-3</v>
      </c>
      <c r="C51" s="38">
        <v>1.0222597022376801E-3</v>
      </c>
      <c r="D51" s="37">
        <v>5.0720636754331909E-4</v>
      </c>
      <c r="E51" s="38">
        <v>5.0720636754331909E-4</v>
      </c>
      <c r="G51" s="17">
        <v>1942</v>
      </c>
      <c r="H51" s="36">
        <v>3.0958544821133702</v>
      </c>
      <c r="I51" s="35">
        <v>3</v>
      </c>
      <c r="J51" s="34">
        <v>3.30429845949164</v>
      </c>
      <c r="K51" s="35">
        <v>3</v>
      </c>
      <c r="L51" s="34">
        <v>2.86084316730566</v>
      </c>
      <c r="M51" s="35">
        <v>3</v>
      </c>
      <c r="N51" s="34">
        <v>2.9893282402946801</v>
      </c>
      <c r="O51" s="35">
        <v>3</v>
      </c>
    </row>
    <row r="52" spans="1:15">
      <c r="A52" s="17">
        <v>38</v>
      </c>
      <c r="B52" s="37">
        <v>1.10874461992133E-3</v>
      </c>
      <c r="C52" s="38">
        <v>1.10874461992133E-3</v>
      </c>
      <c r="D52" s="37">
        <v>5.5853071743678002E-4</v>
      </c>
      <c r="E52" s="38">
        <v>5.5853071743678002E-4</v>
      </c>
      <c r="G52" s="17">
        <v>1943</v>
      </c>
      <c r="H52" s="36">
        <v>2.9889774367036601</v>
      </c>
      <c r="I52" s="35">
        <v>3</v>
      </c>
      <c r="J52" s="34">
        <v>3.1934437517905701</v>
      </c>
      <c r="K52" s="35">
        <v>3</v>
      </c>
      <c r="L52" s="34">
        <v>2.7474058258937801</v>
      </c>
      <c r="M52" s="35">
        <v>3</v>
      </c>
      <c r="N52" s="34">
        <v>2.8723709412042902</v>
      </c>
      <c r="O52" s="35">
        <v>3</v>
      </c>
    </row>
    <row r="53" spans="1:15">
      <c r="A53" s="17">
        <v>39</v>
      </c>
      <c r="B53" s="37">
        <v>1.2071845196276502E-3</v>
      </c>
      <c r="C53" s="38">
        <v>1.2071845196276502E-3</v>
      </c>
      <c r="D53" s="37">
        <v>6.1533364715300905E-4</v>
      </c>
      <c r="E53" s="38">
        <v>6.1533364715300905E-4</v>
      </c>
      <c r="G53" s="17">
        <v>1944</v>
      </c>
      <c r="H53" s="36">
        <v>2.87745847651748</v>
      </c>
      <c r="I53" s="35">
        <v>3</v>
      </c>
      <c r="J53" s="34">
        <v>3.0771784116018899</v>
      </c>
      <c r="K53" s="35">
        <v>3</v>
      </c>
      <c r="L53" s="34">
        <v>2.6316073222199101</v>
      </c>
      <c r="M53" s="35">
        <v>3</v>
      </c>
      <c r="N53" s="34">
        <v>2.7529125819935301</v>
      </c>
      <c r="O53" s="35">
        <v>3</v>
      </c>
    </row>
    <row r="54" spans="1:15">
      <c r="A54" s="17">
        <v>40</v>
      </c>
      <c r="B54" s="37">
        <v>1.3097406908700901E-3</v>
      </c>
      <c r="C54" s="38">
        <v>1.3097406908700901E-3</v>
      </c>
      <c r="D54" s="37">
        <v>6.7482140635866702E-4</v>
      </c>
      <c r="E54" s="38">
        <v>6.7482140635866702E-4</v>
      </c>
      <c r="G54" s="17">
        <v>1945</v>
      </c>
      <c r="H54" s="36">
        <v>2.76204732726399</v>
      </c>
      <c r="I54" s="35">
        <v>3</v>
      </c>
      <c r="J54" s="34">
        <v>2.9561474639195802</v>
      </c>
      <c r="K54" s="35">
        <v>3</v>
      </c>
      <c r="L54" s="34">
        <v>2.5136298576097902</v>
      </c>
      <c r="M54" s="35">
        <v>3</v>
      </c>
      <c r="N54" s="34">
        <v>2.6312372455062198</v>
      </c>
      <c r="O54" s="35">
        <v>3</v>
      </c>
    </row>
    <row r="55" spans="1:15">
      <c r="A55" s="17">
        <v>41</v>
      </c>
      <c r="B55" s="37">
        <v>1.3835303676753201E-3</v>
      </c>
      <c r="C55" s="38">
        <v>1.3923370536567E-3</v>
      </c>
      <c r="D55" s="37">
        <v>7.2180158255467008E-4</v>
      </c>
      <c r="E55" s="38">
        <v>7.2558244798709903E-4</v>
      </c>
      <c r="G55" s="17">
        <v>1946</v>
      </c>
      <c r="H55" s="36">
        <v>2.6134148255346599</v>
      </c>
      <c r="I55" s="35">
        <v>3</v>
      </c>
      <c r="J55" s="34">
        <v>2.79769927127052</v>
      </c>
      <c r="K55" s="35">
        <v>3</v>
      </c>
      <c r="L55" s="34">
        <v>2.37429854994391</v>
      </c>
      <c r="M55" s="35">
        <v>2</v>
      </c>
      <c r="N55" s="34">
        <v>2.4862033318991799</v>
      </c>
      <c r="O55" s="35">
        <v>2</v>
      </c>
    </row>
    <row r="56" spans="1:15">
      <c r="A56" s="17">
        <v>42</v>
      </c>
      <c r="B56" s="37">
        <v>1.4491084742024401E-3</v>
      </c>
      <c r="C56" s="38">
        <v>1.4679036554502E-3</v>
      </c>
      <c r="D56" s="37">
        <v>7.6486609460561501E-4</v>
      </c>
      <c r="E56" s="38">
        <v>7.730082175481911E-4</v>
      </c>
      <c r="G56" s="17">
        <v>1947</v>
      </c>
      <c r="H56" s="36">
        <v>2.46622068787824</v>
      </c>
      <c r="I56" s="35">
        <v>2</v>
      </c>
      <c r="J56" s="34">
        <v>2.6408687519079401</v>
      </c>
      <c r="K56" s="35">
        <v>3</v>
      </c>
      <c r="L56" s="34">
        <v>2.2367145360919101</v>
      </c>
      <c r="M56" s="35">
        <v>2</v>
      </c>
      <c r="N56" s="34">
        <v>2.3424792924346698</v>
      </c>
      <c r="O56" s="35">
        <v>2</v>
      </c>
    </row>
    <row r="57" spans="1:15">
      <c r="A57" s="17">
        <v>43</v>
      </c>
      <c r="B57" s="37">
        <v>1.5116135357604501E-3</v>
      </c>
      <c r="C57" s="38">
        <v>1.5415860447312501E-3</v>
      </c>
      <c r="D57" s="37">
        <v>8.0597566467915406E-4</v>
      </c>
      <c r="E57" s="38">
        <v>8.1905625333542206E-4</v>
      </c>
      <c r="G57" s="17">
        <v>1948</v>
      </c>
      <c r="H57" s="36">
        <v>2.32035235298568</v>
      </c>
      <c r="I57" s="35">
        <v>2</v>
      </c>
      <c r="J57" s="34">
        <v>2.4854930810154001</v>
      </c>
      <c r="K57" s="35">
        <v>2</v>
      </c>
      <c r="L57" s="34">
        <v>2.1009948420778302</v>
      </c>
      <c r="M57" s="35">
        <v>2</v>
      </c>
      <c r="N57" s="34">
        <v>2.2005309792893399</v>
      </c>
      <c r="O57" s="35">
        <v>2</v>
      </c>
    </row>
    <row r="58" spans="1:15">
      <c r="A58" s="17">
        <v>44</v>
      </c>
      <c r="B58" s="37">
        <v>1.5791138328848102E-3</v>
      </c>
      <c r="C58" s="38">
        <v>1.6216775480569E-3</v>
      </c>
      <c r="D58" s="37">
        <v>8.4481259829665507E-4</v>
      </c>
      <c r="E58" s="38">
        <v>8.6339847545918204E-4</v>
      </c>
      <c r="G58" s="17">
        <v>1949</v>
      </c>
      <c r="H58" s="36">
        <v>2.1757250961572399</v>
      </c>
      <c r="I58" s="35">
        <v>2</v>
      </c>
      <c r="J58" s="34">
        <v>2.3313952271040499</v>
      </c>
      <c r="K58" s="35">
        <v>2</v>
      </c>
      <c r="L58" s="34">
        <v>1.9670359462052001</v>
      </c>
      <c r="M58" s="35">
        <v>2</v>
      </c>
      <c r="N58" s="34">
        <v>2.0604170629819198</v>
      </c>
      <c r="O58" s="35">
        <v>2</v>
      </c>
    </row>
    <row r="59" spans="1:15">
      <c r="A59" s="17">
        <v>45</v>
      </c>
      <c r="B59" s="37">
        <v>1.6549583584223502E-3</v>
      </c>
      <c r="C59" s="38">
        <v>1.7118297796739801E-3</v>
      </c>
      <c r="D59" s="37">
        <v>8.8592957864031311E-4</v>
      </c>
      <c r="E59" s="38">
        <v>9.1070557533110203E-4</v>
      </c>
      <c r="G59" s="17">
        <v>1950</v>
      </c>
      <c r="H59" s="36">
        <v>2.03255727541822</v>
      </c>
      <c r="I59" s="35">
        <v>2</v>
      </c>
      <c r="J59" s="34">
        <v>2.1783946373335099</v>
      </c>
      <c r="K59" s="35">
        <v>2</v>
      </c>
      <c r="L59" s="34">
        <v>1.83467339340262</v>
      </c>
      <c r="M59" s="35">
        <v>2</v>
      </c>
      <c r="N59" s="34">
        <v>1.92201354529168</v>
      </c>
      <c r="O59" s="35">
        <v>2</v>
      </c>
    </row>
    <row r="60" spans="1:15">
      <c r="A60" s="17">
        <v>46</v>
      </c>
      <c r="B60" s="37">
        <v>1.7399750367417702E-3</v>
      </c>
      <c r="C60" s="38">
        <v>1.8131857676004701E-3</v>
      </c>
      <c r="D60" s="37">
        <v>9.3583077533154302E-4</v>
      </c>
      <c r="E60" s="38">
        <v>9.6777810179975805E-4</v>
      </c>
      <c r="G60" s="17">
        <v>1951</v>
      </c>
      <c r="H60" s="36">
        <v>1.89078247307947</v>
      </c>
      <c r="I60" s="35">
        <v>2</v>
      </c>
      <c r="J60" s="34">
        <v>2.02668762805901</v>
      </c>
      <c r="K60" s="35">
        <v>2</v>
      </c>
      <c r="L60" s="34">
        <v>1.7034929954112601</v>
      </c>
      <c r="M60" s="35">
        <v>2</v>
      </c>
      <c r="N60" s="34">
        <v>1.7850921185722799</v>
      </c>
      <c r="O60" s="35">
        <v>2</v>
      </c>
    </row>
    <row r="61" spans="1:15">
      <c r="A61" s="17">
        <v>47</v>
      </c>
      <c r="B61" s="37">
        <v>1.8310384526679902E-3</v>
      </c>
      <c r="C61" s="38">
        <v>1.9227869792870101E-3</v>
      </c>
      <c r="D61" s="37">
        <v>9.9226265473848396E-4</v>
      </c>
      <c r="E61" s="38">
        <v>1.03247540443052E-3</v>
      </c>
      <c r="G61" s="17">
        <v>1952</v>
      </c>
      <c r="H61" s="36">
        <v>1.7502884796942899</v>
      </c>
      <c r="I61" s="35">
        <v>2</v>
      </c>
      <c r="J61" s="34">
        <v>1.87626987951736</v>
      </c>
      <c r="K61" s="35">
        <v>2</v>
      </c>
      <c r="L61" s="34">
        <v>1.5732923100068801</v>
      </c>
      <c r="M61" s="35">
        <v>2</v>
      </c>
      <c r="N61" s="34">
        <v>1.64919044111756</v>
      </c>
      <c r="O61" s="35">
        <v>2</v>
      </c>
    </row>
    <row r="62" spans="1:15">
      <c r="A62" s="17">
        <v>48</v>
      </c>
      <c r="B62" s="37">
        <v>1.9308943186128501E-3</v>
      </c>
      <c r="C62" s="38">
        <v>2.0438121150229602E-3</v>
      </c>
      <c r="D62" s="37">
        <v>1.0479607157725301E-3</v>
      </c>
      <c r="E62" s="38">
        <v>1.0973645780875201E-3</v>
      </c>
      <c r="G62" s="17">
        <v>1953</v>
      </c>
      <c r="H62" s="36">
        <v>1.6107423225188799</v>
      </c>
      <c r="I62" s="35">
        <v>2</v>
      </c>
      <c r="J62" s="34">
        <v>1.72699701946321</v>
      </c>
      <c r="K62" s="35">
        <v>2</v>
      </c>
      <c r="L62" s="34">
        <v>1.4446975493844101</v>
      </c>
      <c r="M62" s="35">
        <v>1</v>
      </c>
      <c r="N62" s="34">
        <v>1.51449693809807</v>
      </c>
      <c r="O62" s="35">
        <v>2</v>
      </c>
    </row>
    <row r="63" spans="1:15">
      <c r="A63" s="17">
        <v>49</v>
      </c>
      <c r="B63" s="37">
        <v>2.04127130206383E-3</v>
      </c>
      <c r="C63" s="38">
        <v>2.1784740034721502E-3</v>
      </c>
      <c r="D63" s="37">
        <v>1.10090796257434E-3</v>
      </c>
      <c r="E63" s="38">
        <v>1.16035699255336E-3</v>
      </c>
      <c r="G63" s="17">
        <v>1954</v>
      </c>
      <c r="H63" s="36">
        <v>1.47191644660268</v>
      </c>
      <c r="I63" s="35">
        <v>1</v>
      </c>
      <c r="J63" s="34">
        <v>1.57854556326512</v>
      </c>
      <c r="K63" s="35">
        <v>2</v>
      </c>
      <c r="L63" s="34">
        <v>1.3177289339452201</v>
      </c>
      <c r="M63" s="35">
        <v>1</v>
      </c>
      <c r="N63" s="34">
        <v>1.38141443469014</v>
      </c>
      <c r="O63" s="35">
        <v>1</v>
      </c>
    </row>
    <row r="64" spans="1:15">
      <c r="A64" s="17">
        <v>50</v>
      </c>
      <c r="B64" s="37">
        <v>2.1600502639086304E-3</v>
      </c>
      <c r="C64" s="38">
        <v>2.3249395970314302E-3</v>
      </c>
      <c r="D64" s="37">
        <v>1.1545130141355602E-3</v>
      </c>
      <c r="E64" s="38">
        <v>1.2250665872216302E-3</v>
      </c>
      <c r="G64" s="17">
        <v>1955</v>
      </c>
      <c r="H64" s="36">
        <v>1.33412398312973</v>
      </c>
      <c r="I64" s="35">
        <v>1</v>
      </c>
      <c r="J64" s="34">
        <v>1.4307629947217699</v>
      </c>
      <c r="K64" s="35">
        <v>1</v>
      </c>
      <c r="L64" s="34">
        <v>1.1923346551306699</v>
      </c>
      <c r="M64" s="35">
        <v>1</v>
      </c>
      <c r="N64" s="34">
        <v>1.2499340077388901</v>
      </c>
      <c r="O64" s="35">
        <v>1</v>
      </c>
    </row>
    <row r="65" spans="1:15">
      <c r="A65" s="17">
        <v>51</v>
      </c>
      <c r="B65" s="37">
        <v>2.28049907887325E-3</v>
      </c>
      <c r="C65" s="38">
        <v>2.4763264783081202E-3</v>
      </c>
      <c r="D65" s="37">
        <v>1.2060707772386301E-3</v>
      </c>
      <c r="E65" s="38">
        <v>1.2886752474532801E-3</v>
      </c>
      <c r="G65" s="17">
        <v>1956</v>
      </c>
      <c r="H65" s="36">
        <v>1.1916595434680799</v>
      </c>
      <c r="I65" s="35">
        <v>1</v>
      </c>
      <c r="J65" s="34">
        <v>1.2780555680739301</v>
      </c>
      <c r="K65" s="35">
        <v>1</v>
      </c>
      <c r="L65" s="34">
        <v>1.0647701186826199</v>
      </c>
      <c r="M65" s="35">
        <v>1</v>
      </c>
      <c r="N65" s="34">
        <v>1.11615181917323</v>
      </c>
      <c r="O65" s="35">
        <v>1</v>
      </c>
    </row>
    <row r="66" spans="1:15">
      <c r="A66" s="17">
        <v>52</v>
      </c>
      <c r="B66" s="37">
        <v>2.3935415168634803E-3</v>
      </c>
      <c r="C66" s="38">
        <v>2.6229544418024703E-3</v>
      </c>
      <c r="D66" s="37">
        <v>1.2522586712646901E-3</v>
      </c>
      <c r="E66" s="38">
        <v>1.3476229854610001E-3</v>
      </c>
      <c r="G66" s="17">
        <v>1957</v>
      </c>
      <c r="H66" s="36">
        <v>1.0514311895114901</v>
      </c>
      <c r="I66" s="35">
        <v>1</v>
      </c>
      <c r="J66" s="34">
        <v>1.12765802873609</v>
      </c>
      <c r="K66" s="35">
        <v>1</v>
      </c>
      <c r="L66" s="34">
        <v>0.93920718096372813</v>
      </c>
      <c r="M66" s="35">
        <v>1</v>
      </c>
      <c r="N66" s="34">
        <v>0.98455302097281505</v>
      </c>
      <c r="O66" s="35">
        <v>1</v>
      </c>
    </row>
    <row r="67" spans="1:15">
      <c r="A67" s="17">
        <v>53</v>
      </c>
      <c r="B67" s="37">
        <v>2.49359427060887E-3</v>
      </c>
      <c r="C67" s="38">
        <v>2.7586533508861802E-3</v>
      </c>
      <c r="D67" s="37">
        <v>1.29011632630454E-3</v>
      </c>
      <c r="E67" s="38">
        <v>1.39863787610545E-3</v>
      </c>
      <c r="G67" s="17">
        <v>1958</v>
      </c>
      <c r="H67" s="36">
        <v>0.91330714894641407</v>
      </c>
      <c r="I67" s="35">
        <v>1</v>
      </c>
      <c r="J67" s="34">
        <v>0.97957617896922411</v>
      </c>
      <c r="K67" s="35">
        <v>1</v>
      </c>
      <c r="L67" s="34">
        <v>0.81495816923052</v>
      </c>
      <c r="M67" s="35">
        <v>1</v>
      </c>
      <c r="N67" s="34">
        <v>0.85469100220449001</v>
      </c>
      <c r="O67" s="35">
        <v>1</v>
      </c>
    </row>
    <row r="68" spans="1:15">
      <c r="A68" s="17">
        <v>54</v>
      </c>
      <c r="B68" s="37">
        <v>2.5784055253264301E-3</v>
      </c>
      <c r="C68" s="38">
        <v>2.8807311313111001E-3</v>
      </c>
      <c r="D68" s="37">
        <v>1.3205480612334E-3</v>
      </c>
      <c r="E68" s="38">
        <v>1.44256670209137E-3</v>
      </c>
      <c r="G68" s="17">
        <v>1959</v>
      </c>
      <c r="H68" s="36">
        <v>0.77677943878024802</v>
      </c>
      <c r="I68" s="35">
        <v>1</v>
      </c>
      <c r="J68" s="34">
        <v>0.83352433182719909</v>
      </c>
      <c r="K68" s="35">
        <v>1</v>
      </c>
      <c r="L68" s="34">
        <v>0.69217587520038104</v>
      </c>
      <c r="M68" s="35">
        <v>1</v>
      </c>
      <c r="N68" s="34">
        <v>0.72605832827210204</v>
      </c>
      <c r="O68" s="35">
        <v>1</v>
      </c>
    </row>
    <row r="69" spans="1:15">
      <c r="A69" s="17">
        <v>55</v>
      </c>
      <c r="B69" s="37">
        <v>2.6487919120797903E-3</v>
      </c>
      <c r="C69" s="38">
        <v>2.9898380810171E-3</v>
      </c>
      <c r="D69" s="37">
        <v>1.34611715235239E-3</v>
      </c>
      <c r="E69" s="38">
        <v>1.4821024565185999E-3</v>
      </c>
      <c r="G69" s="17">
        <v>1960</v>
      </c>
      <c r="H69" s="36">
        <v>0.64181840804319201</v>
      </c>
      <c r="I69" s="35">
        <v>1</v>
      </c>
      <c r="J69" s="34">
        <v>0.68895400293156805</v>
      </c>
      <c r="K69" s="35">
        <v>1</v>
      </c>
      <c r="L69" s="34">
        <v>0.57146226312468407</v>
      </c>
      <c r="M69" s="35">
        <v>1</v>
      </c>
      <c r="N69" s="34">
        <v>0.59944804750696401</v>
      </c>
      <c r="O69" s="35">
        <v>1</v>
      </c>
    </row>
    <row r="70" spans="1:15">
      <c r="A70" s="17">
        <v>56</v>
      </c>
      <c r="B70" s="37">
        <v>2.7086563505100501E-3</v>
      </c>
      <c r="C70" s="38">
        <v>3.0901572449480901E-3</v>
      </c>
      <c r="D70" s="37">
        <v>1.36833874125261E-3</v>
      </c>
      <c r="E70" s="38">
        <v>1.5188560027903902E-3</v>
      </c>
      <c r="G70" s="17">
        <v>1961</v>
      </c>
      <c r="H70" s="36">
        <v>0.50894197192780799</v>
      </c>
      <c r="I70" s="35">
        <v>1</v>
      </c>
      <c r="J70" s="34">
        <v>0.54639913402456908</v>
      </c>
      <c r="K70" s="35">
        <v>1</v>
      </c>
      <c r="L70" s="34">
        <v>0.45292991224503704</v>
      </c>
      <c r="M70" s="35">
        <v>0</v>
      </c>
      <c r="N70" s="34">
        <v>0.47511481046154302</v>
      </c>
      <c r="O70" s="35">
        <v>0</v>
      </c>
    </row>
    <row r="71" spans="1:15">
      <c r="A71" s="17">
        <v>57</v>
      </c>
      <c r="B71" s="37">
        <v>2.76118241741935E-3</v>
      </c>
      <c r="C71" s="38">
        <v>3.1852122376192504E-3</v>
      </c>
      <c r="D71" s="37">
        <v>1.3859239244694501E-3</v>
      </c>
      <c r="E71" s="38">
        <v>1.5513501631135701E-3</v>
      </c>
      <c r="G71" s="17">
        <v>1962</v>
      </c>
      <c r="H71" s="36">
        <v>0.37834653806777802</v>
      </c>
      <c r="I71" s="35">
        <v>0</v>
      </c>
      <c r="J71" s="34">
        <v>0.40622987926647303</v>
      </c>
      <c r="K71" s="35">
        <v>0</v>
      </c>
      <c r="L71" s="34">
        <v>0.33654859597015901</v>
      </c>
      <c r="M71" s="35">
        <v>0</v>
      </c>
      <c r="N71" s="34">
        <v>0.35303498824151602</v>
      </c>
      <c r="O71" s="35">
        <v>0</v>
      </c>
    </row>
    <row r="72" spans="1:15">
      <c r="A72" s="17">
        <v>58</v>
      </c>
      <c r="B72" s="37">
        <v>2.8092667084555602E-3</v>
      </c>
      <c r="C72" s="38">
        <v>3.2783464927987802E-3</v>
      </c>
      <c r="D72" s="37">
        <v>1.4007795255518E-3</v>
      </c>
      <c r="E72" s="38">
        <v>1.5816627947208802E-3</v>
      </c>
      <c r="G72" s="17">
        <v>1963</v>
      </c>
      <c r="H72" s="36">
        <v>0.25000854935531303</v>
      </c>
      <c r="I72" s="35">
        <v>0</v>
      </c>
      <c r="J72" s="34">
        <v>0.26845732014409701</v>
      </c>
      <c r="K72" s="35">
        <v>0</v>
      </c>
      <c r="L72" s="34">
        <v>0.22228748154369501</v>
      </c>
      <c r="M72" s="35">
        <v>0</v>
      </c>
      <c r="N72" s="34">
        <v>0.23317728815863001</v>
      </c>
      <c r="O72" s="35">
        <v>0</v>
      </c>
    </row>
    <row r="73" spans="1:15">
      <c r="A73" s="17">
        <v>59</v>
      </c>
      <c r="B73" s="37">
        <v>2.8581877850189503E-3</v>
      </c>
      <c r="C73" s="38">
        <v>3.3758767069956902E-3</v>
      </c>
      <c r="D73" s="37">
        <v>1.4184149883196902E-3</v>
      </c>
      <c r="E73" s="38">
        <v>1.6160474766922302E-3</v>
      </c>
      <c r="G73" s="17">
        <v>1964</v>
      </c>
      <c r="H73" s="36">
        <v>0.12390200631878</v>
      </c>
      <c r="I73" s="35">
        <v>0</v>
      </c>
      <c r="J73" s="34">
        <v>0.133056166804498</v>
      </c>
      <c r="K73" s="35">
        <v>0</v>
      </c>
      <c r="L73" s="34">
        <v>0.11011521467020501</v>
      </c>
      <c r="M73" s="35">
        <v>0</v>
      </c>
      <c r="N73" s="34">
        <v>0.11550978302815401</v>
      </c>
      <c r="O73" s="35">
        <v>0</v>
      </c>
    </row>
    <row r="74" spans="1:15">
      <c r="A74" s="17">
        <v>60</v>
      </c>
      <c r="B74" s="37">
        <v>2.9160999103535201E-3</v>
      </c>
      <c r="C74" s="38">
        <v>3.4878842065012802E-3</v>
      </c>
      <c r="D74" s="37">
        <v>1.4446665780410801E-3</v>
      </c>
      <c r="E74" s="38">
        <v>1.6613665647472401E-3</v>
      </c>
      <c r="G74" s="17">
        <v>1965</v>
      </c>
      <c r="H74" s="36">
        <v>0</v>
      </c>
      <c r="I74" s="35">
        <v>0</v>
      </c>
      <c r="J74" s="34">
        <v>0</v>
      </c>
      <c r="K74" s="35">
        <v>0</v>
      </c>
      <c r="L74" s="34">
        <v>0</v>
      </c>
      <c r="M74" s="35">
        <v>0</v>
      </c>
      <c r="N74" s="34">
        <v>0</v>
      </c>
      <c r="O74" s="35">
        <v>0</v>
      </c>
    </row>
    <row r="75" spans="1:15">
      <c r="A75" s="17">
        <v>61</v>
      </c>
      <c r="B75" s="37">
        <v>3.0791533603013303E-3</v>
      </c>
      <c r="C75" s="38">
        <v>3.6821694686580602E-3</v>
      </c>
      <c r="D75" s="37">
        <v>1.5162868465181602E-3</v>
      </c>
      <c r="E75" s="38">
        <v>1.7434715476091502E-3</v>
      </c>
      <c r="G75" s="17">
        <v>1966</v>
      </c>
      <c r="H75" s="36">
        <v>-0.12337286020232101</v>
      </c>
      <c r="I75" s="35">
        <v>0</v>
      </c>
      <c r="J75" s="34">
        <v>-0.132377756313032</v>
      </c>
      <c r="K75" s="35">
        <v>0</v>
      </c>
      <c r="L75" s="34">
        <v>-0.10986359687303401</v>
      </c>
      <c r="M75" s="35">
        <v>0</v>
      </c>
      <c r="N75" s="34">
        <v>-0.11518585917889</v>
      </c>
      <c r="O75" s="35">
        <v>0</v>
      </c>
    </row>
    <row r="76" spans="1:15">
      <c r="A76" s="17">
        <v>62</v>
      </c>
      <c r="B76" s="37">
        <v>3.2766746806052803E-3</v>
      </c>
      <c r="C76" s="38">
        <v>3.9160180213855204E-3</v>
      </c>
      <c r="D76" s="37">
        <v>1.60509439937958E-3</v>
      </c>
      <c r="E76" s="38">
        <v>1.8447664106818202E-3</v>
      </c>
      <c r="G76" s="17">
        <v>1967</v>
      </c>
      <c r="H76" s="36">
        <v>-0.24456459090558602</v>
      </c>
      <c r="I76" s="35">
        <v>0</v>
      </c>
      <c r="J76" s="34">
        <v>-0.26243384786171503</v>
      </c>
      <c r="K76" s="35">
        <v>0</v>
      </c>
      <c r="L76" s="34">
        <v>-0.21769872328642101</v>
      </c>
      <c r="M76" s="35">
        <v>0</v>
      </c>
      <c r="N76" s="34">
        <v>-0.22824349257733803</v>
      </c>
      <c r="O76" s="35">
        <v>0</v>
      </c>
    </row>
    <row r="77" spans="1:15">
      <c r="A77" s="17">
        <v>63</v>
      </c>
      <c r="B77" s="37">
        <v>3.5139529112212802E-3</v>
      </c>
      <c r="C77" s="38">
        <v>4.1954047562442606E-3</v>
      </c>
      <c r="D77" s="37">
        <v>1.7125803342937602E-3</v>
      </c>
      <c r="E77" s="38">
        <v>1.96685216646226E-3</v>
      </c>
      <c r="G77" s="17">
        <v>1968</v>
      </c>
      <c r="H77" s="36">
        <v>-0.36360480368499998</v>
      </c>
      <c r="I77" s="35">
        <v>0</v>
      </c>
      <c r="J77" s="34">
        <v>-0.39019795480503605</v>
      </c>
      <c r="K77" s="35">
        <v>0</v>
      </c>
      <c r="L77" s="34">
        <v>-0.32353871775705301</v>
      </c>
      <c r="M77" s="35">
        <v>0</v>
      </c>
      <c r="N77" s="34">
        <v>-0.33920718515020998</v>
      </c>
      <c r="O77" s="35">
        <v>0</v>
      </c>
    </row>
    <row r="78" spans="1:15">
      <c r="A78" s="17">
        <v>64</v>
      </c>
      <c r="B78" s="37">
        <v>3.7906048939013999E-3</v>
      </c>
      <c r="C78" s="38">
        <v>4.5194257998952599E-3</v>
      </c>
      <c r="D78" s="37">
        <v>1.8386175254900801E-3</v>
      </c>
      <c r="E78" s="38">
        <v>2.10943643693175E-3</v>
      </c>
      <c r="G78" s="17">
        <v>1969</v>
      </c>
      <c r="H78" s="36">
        <v>-0.48052367964003706</v>
      </c>
      <c r="I78" s="35">
        <v>0</v>
      </c>
      <c r="J78" s="34">
        <v>-0.51570050218739505</v>
      </c>
      <c r="K78" s="35">
        <v>-1</v>
      </c>
      <c r="L78" s="34">
        <v>-0.42741707942753404</v>
      </c>
      <c r="M78" s="35">
        <v>0</v>
      </c>
      <c r="N78" s="34">
        <v>-0.44811145771414701</v>
      </c>
      <c r="O78" s="35">
        <v>0</v>
      </c>
    </row>
    <row r="79" spans="1:15">
      <c r="A79" s="17">
        <v>65</v>
      </c>
      <c r="B79" s="37">
        <v>4.1016263671639604E-3</v>
      </c>
      <c r="C79" s="38">
        <v>4.8815915381006702E-3</v>
      </c>
      <c r="D79" s="37">
        <v>1.9822554772329702E-3</v>
      </c>
      <c r="E79" s="38">
        <v>2.2712533129389503E-3</v>
      </c>
      <c r="G79" s="17">
        <v>1970</v>
      </c>
      <c r="H79" s="36">
        <v>-0.59535189069400907</v>
      </c>
      <c r="I79" s="35">
        <v>-1</v>
      </c>
      <c r="J79" s="34">
        <v>-0.638972570022179</v>
      </c>
      <c r="K79" s="35">
        <v>-1</v>
      </c>
      <c r="L79" s="34">
        <v>-0.52936740666889504</v>
      </c>
      <c r="M79" s="35">
        <v>-1</v>
      </c>
      <c r="N79" s="34">
        <v>-0.55499099854077105</v>
      </c>
      <c r="O79" s="35">
        <v>-1</v>
      </c>
    </row>
    <row r="80" spans="1:15">
      <c r="A80" s="17">
        <v>66</v>
      </c>
      <c r="B80" s="37">
        <v>4.4440886060869199E-3</v>
      </c>
      <c r="C80" s="38">
        <v>5.2778483320981406E-3</v>
      </c>
      <c r="D80" s="37">
        <v>2.1544231567195101E-3</v>
      </c>
      <c r="E80" s="38">
        <v>2.46460528114655E-3</v>
      </c>
      <c r="G80" s="17">
        <v>1971</v>
      </c>
      <c r="H80" s="36">
        <v>-0.70817662484955901</v>
      </c>
      <c r="I80" s="35">
        <v>-1</v>
      </c>
      <c r="J80" s="34">
        <v>-0.76019478450381806</v>
      </c>
      <c r="K80" s="35">
        <v>-1</v>
      </c>
      <c r="L80" s="34">
        <v>-0.62942333958623808</v>
      </c>
      <c r="M80" s="35">
        <v>-1</v>
      </c>
      <c r="N80" s="34">
        <v>-0.65988059916669806</v>
      </c>
      <c r="O80" s="35">
        <v>-1</v>
      </c>
    </row>
    <row r="81" spans="1:15">
      <c r="A81" s="17">
        <v>67</v>
      </c>
      <c r="B81" s="37">
        <v>4.8183097103799101E-3</v>
      </c>
      <c r="C81" s="38">
        <v>5.7079655907622002E-3</v>
      </c>
      <c r="D81" s="37">
        <v>2.3515858331349501E-3</v>
      </c>
      <c r="E81" s="38">
        <v>2.6851627349068802E-3</v>
      </c>
      <c r="G81" s="17">
        <v>1972</v>
      </c>
      <c r="H81" s="36">
        <v>-0.81923800464587504</v>
      </c>
      <c r="I81" s="35">
        <v>-1</v>
      </c>
      <c r="J81" s="34">
        <v>-0.87982142548768805</v>
      </c>
      <c r="K81" s="35">
        <v>-1</v>
      </c>
      <c r="L81" s="34">
        <v>-0.72762053520092307</v>
      </c>
      <c r="M81" s="35">
        <v>-1</v>
      </c>
      <c r="N81" s="34">
        <v>-0.76284925074839105</v>
      </c>
      <c r="O81" s="35">
        <v>-1</v>
      </c>
    </row>
    <row r="82" spans="1:15">
      <c r="A82" s="17">
        <v>68</v>
      </c>
      <c r="B82" s="37">
        <v>5.22673050208468E-3</v>
      </c>
      <c r="C82" s="38">
        <v>6.1741740976287308E-3</v>
      </c>
      <c r="D82" s="37">
        <v>2.5697816211085502E-3</v>
      </c>
      <c r="E82" s="38">
        <v>2.9281032837701602E-3</v>
      </c>
      <c r="G82" s="17">
        <v>1973</v>
      </c>
      <c r="H82" s="36">
        <v>-0.92900185299443605</v>
      </c>
      <c r="I82" s="35">
        <v>-1</v>
      </c>
      <c r="J82" s="34">
        <v>-0.99794869924405705</v>
      </c>
      <c r="K82" s="35">
        <v>-1</v>
      </c>
      <c r="L82" s="34">
        <v>-0.82412801794599311</v>
      </c>
      <c r="M82" s="35">
        <v>-1</v>
      </c>
      <c r="N82" s="34">
        <v>-0.8641562363768891</v>
      </c>
      <c r="O82" s="35">
        <v>-1</v>
      </c>
    </row>
    <row r="83" spans="1:15">
      <c r="A83" s="17">
        <v>69</v>
      </c>
      <c r="B83" s="37">
        <v>5.6718046996459505E-3</v>
      </c>
      <c r="C83" s="38">
        <v>6.6786496246494208E-3</v>
      </c>
      <c r="D83" s="37">
        <v>2.7999549948354704E-3</v>
      </c>
      <c r="E83" s="38">
        <v>3.1828273392790203E-3</v>
      </c>
      <c r="G83" s="17">
        <v>1974</v>
      </c>
      <c r="H83" s="36">
        <v>-1.0372154677573899</v>
      </c>
      <c r="I83" s="35">
        <v>-1</v>
      </c>
      <c r="J83" s="34">
        <v>-1.11418029760294</v>
      </c>
      <c r="K83" s="35">
        <v>-1</v>
      </c>
      <c r="L83" s="34">
        <v>-0.91932458061560807</v>
      </c>
      <c r="M83" s="35">
        <v>-1</v>
      </c>
      <c r="N83" s="34">
        <v>-0.96434122007845002</v>
      </c>
      <c r="O83" s="35">
        <v>-1</v>
      </c>
    </row>
    <row r="84" spans="1:15">
      <c r="A84" s="17">
        <v>70</v>
      </c>
      <c r="B84" s="37">
        <v>6.1567803673308902E-3</v>
      </c>
      <c r="C84" s="38">
        <v>7.2244301420125506E-3</v>
      </c>
      <c r="D84" s="37">
        <v>3.0559264537566E-3</v>
      </c>
      <c r="E84" s="38">
        <v>3.4647598577051205E-3</v>
      </c>
      <c r="G84" s="17">
        <v>1975</v>
      </c>
      <c r="H84" s="36">
        <v>-1.1436254899476701</v>
      </c>
      <c r="I84" s="35">
        <v>-1</v>
      </c>
      <c r="J84" s="34">
        <v>-1.2284272083975201</v>
      </c>
      <c r="K84" s="35">
        <v>-1</v>
      </c>
      <c r="L84" s="34">
        <v>-1.01343572899888</v>
      </c>
      <c r="M84" s="35">
        <v>-1</v>
      </c>
      <c r="N84" s="34">
        <v>-1.0631088687311101</v>
      </c>
      <c r="O84" s="35">
        <v>-1</v>
      </c>
    </row>
    <row r="85" spans="1:15">
      <c r="A85" s="17">
        <v>71</v>
      </c>
      <c r="B85" s="37">
        <v>6.6872670716541507E-3</v>
      </c>
      <c r="C85" s="38">
        <v>7.8172317689517903E-3</v>
      </c>
      <c r="D85" s="37">
        <v>3.3393865284911503E-3</v>
      </c>
      <c r="E85" s="38">
        <v>3.7754329683650505E-3</v>
      </c>
      <c r="G85" s="17">
        <v>1976</v>
      </c>
      <c r="H85" s="36">
        <v>-1.24819520779556</v>
      </c>
      <c r="I85" s="35">
        <v>-1</v>
      </c>
      <c r="J85" s="34">
        <v>-1.3406870202265699</v>
      </c>
      <c r="K85" s="35">
        <v>-1</v>
      </c>
      <c r="L85" s="34">
        <v>-1.10604125620718</v>
      </c>
      <c r="M85" s="35">
        <v>-1</v>
      </c>
      <c r="N85" s="34">
        <v>-1.16019519304263</v>
      </c>
      <c r="O85" s="35">
        <v>-1</v>
      </c>
    </row>
    <row r="86" spans="1:15">
      <c r="A86" s="17">
        <v>72</v>
      </c>
      <c r="B86" s="37">
        <v>7.2709701956186505E-3</v>
      </c>
      <c r="C86" s="38">
        <v>8.46508369101894E-3</v>
      </c>
      <c r="D86" s="37">
        <v>3.6703042059627804E-3</v>
      </c>
      <c r="E86" s="38">
        <v>4.1369394104719404E-3</v>
      </c>
      <c r="G86" s="17">
        <v>1977</v>
      </c>
      <c r="H86" s="36">
        <v>-1.3509386427718499</v>
      </c>
      <c r="I86" s="35">
        <v>-1</v>
      </c>
      <c r="J86" s="34">
        <v>-1.4510390370555299</v>
      </c>
      <c r="K86" s="35">
        <v>-1</v>
      </c>
      <c r="L86" s="34">
        <v>-1.19703559790943</v>
      </c>
      <c r="M86" s="35">
        <v>-1</v>
      </c>
      <c r="N86" s="34">
        <v>-1.2555471175477599</v>
      </c>
      <c r="O86" s="35">
        <v>-1</v>
      </c>
    </row>
    <row r="87" spans="1:15">
      <c r="A87" s="17">
        <v>73</v>
      </c>
      <c r="B87" s="37">
        <v>7.9189547350916999E-3</v>
      </c>
      <c r="C87" s="38">
        <v>9.1797355704090911E-3</v>
      </c>
      <c r="D87" s="37">
        <v>4.0548707432785502E-3</v>
      </c>
      <c r="E87" s="38">
        <v>4.5555850393661996E-3</v>
      </c>
      <c r="G87" s="17">
        <v>1978</v>
      </c>
      <c r="H87" s="36">
        <v>-1.45191883811129</v>
      </c>
      <c r="I87" s="35">
        <v>-1</v>
      </c>
      <c r="J87" s="34">
        <v>-1.5594748730297601</v>
      </c>
      <c r="K87" s="35">
        <v>-2</v>
      </c>
      <c r="L87" s="34">
        <v>-1.2863910694728899</v>
      </c>
      <c r="M87" s="35">
        <v>-1</v>
      </c>
      <c r="N87" s="34">
        <v>-1.34915217113649</v>
      </c>
      <c r="O87" s="35">
        <v>-1</v>
      </c>
    </row>
    <row r="88" spans="1:15">
      <c r="A88" s="17">
        <v>74</v>
      </c>
      <c r="B88" s="37">
        <v>8.6394859240187805E-3</v>
      </c>
      <c r="C88" s="38">
        <v>9.9694537146115605E-3</v>
      </c>
      <c r="D88" s="37">
        <v>4.5147987986845998E-3</v>
      </c>
      <c r="E88" s="38">
        <v>5.0549239224727E-3</v>
      </c>
      <c r="G88" s="17">
        <v>1979</v>
      </c>
      <c r="H88" s="36">
        <v>-1.5511295031787</v>
      </c>
      <c r="I88" s="35">
        <v>-2</v>
      </c>
      <c r="J88" s="34">
        <v>-1.6662438304553899</v>
      </c>
      <c r="K88" s="35">
        <v>-2</v>
      </c>
      <c r="L88" s="34">
        <v>-1.3741035443670899</v>
      </c>
      <c r="M88" s="35">
        <v>-1</v>
      </c>
      <c r="N88" s="34">
        <v>-1.4410116162722399</v>
      </c>
      <c r="O88" s="35">
        <v>-1</v>
      </c>
    </row>
    <row r="89" spans="1:15">
      <c r="A89" s="17">
        <v>75</v>
      </c>
      <c r="B89" s="37">
        <v>9.4382170993158303E-3</v>
      </c>
      <c r="C89" s="38">
        <v>1.0839301958863399E-2</v>
      </c>
      <c r="D89" s="37">
        <v>5.0584511506028603E-3</v>
      </c>
      <c r="E89" s="38">
        <v>5.6432338791598206E-3</v>
      </c>
      <c r="G89" s="17">
        <v>1980</v>
      </c>
      <c r="H89" s="36">
        <v>-1.6487233226351199</v>
      </c>
      <c r="I89" s="35">
        <v>-2</v>
      </c>
      <c r="J89" s="34">
        <v>-1.77140780627511</v>
      </c>
      <c r="K89" s="35">
        <v>-2</v>
      </c>
      <c r="L89" s="34">
        <v>-1.46017887344181</v>
      </c>
      <c r="M89" s="35">
        <v>-1</v>
      </c>
      <c r="N89" s="34">
        <v>-1.53119442216284</v>
      </c>
      <c r="O89" s="35">
        <v>-2</v>
      </c>
    </row>
    <row r="90" spans="1:15">
      <c r="A90" s="17">
        <v>76</v>
      </c>
      <c r="B90" s="37">
        <v>1.0339958473589001E-2</v>
      </c>
      <c r="C90" s="38">
        <v>1.1816091226446699E-2</v>
      </c>
      <c r="D90" s="37">
        <v>5.6808022245294207E-3</v>
      </c>
      <c r="E90" s="38">
        <v>6.3137276170694302E-3</v>
      </c>
      <c r="G90" s="17">
        <v>1981</v>
      </c>
      <c r="H90" s="36">
        <v>-1.7448733555599001</v>
      </c>
      <c r="I90" s="35">
        <v>-2</v>
      </c>
      <c r="J90" s="34">
        <v>-1.8748730287870801</v>
      </c>
      <c r="K90" s="35">
        <v>-2</v>
      </c>
      <c r="L90" s="34">
        <v>-1.54468984875872</v>
      </c>
      <c r="M90" s="35">
        <v>-2</v>
      </c>
      <c r="N90" s="34">
        <v>-1.61974296183702</v>
      </c>
      <c r="O90" s="35">
        <v>-2</v>
      </c>
    </row>
    <row r="91" spans="1:15">
      <c r="A91" s="17">
        <v>77</v>
      </c>
      <c r="B91" s="37">
        <v>1.1360657095177499E-2</v>
      </c>
      <c r="C91" s="38">
        <v>1.2915968908105299E-2</v>
      </c>
      <c r="D91" s="37">
        <v>6.3909273487583306E-3</v>
      </c>
      <c r="E91" s="38">
        <v>7.0752763658597905E-3</v>
      </c>
      <c r="G91" s="17">
        <v>1982</v>
      </c>
      <c r="H91" s="36">
        <v>-1.8395015843391</v>
      </c>
      <c r="I91" s="35">
        <v>-2</v>
      </c>
      <c r="J91" s="34">
        <v>-1.9765746021456601</v>
      </c>
      <c r="K91" s="35">
        <v>-2</v>
      </c>
      <c r="L91" s="34">
        <v>-1.6276646340999399</v>
      </c>
      <c r="M91" s="35">
        <v>-2</v>
      </c>
      <c r="N91" s="34">
        <v>-1.7067262741002001</v>
      </c>
      <c r="O91" s="35">
        <v>-2</v>
      </c>
    </row>
    <row r="92" spans="1:15">
      <c r="A92" s="17">
        <v>78</v>
      </c>
      <c r="B92" s="37">
        <v>1.2525692154040299E-2</v>
      </c>
      <c r="C92" s="38">
        <v>1.4165355577709199E-2</v>
      </c>
      <c r="D92" s="37">
        <v>7.1994409416220309E-3</v>
      </c>
      <c r="E92" s="38">
        <v>7.9382644432057208E-3</v>
      </c>
      <c r="G92" s="17">
        <v>1983</v>
      </c>
      <c r="H92" s="36">
        <v>-1.9325546245812799</v>
      </c>
      <c r="I92" s="35">
        <v>-2</v>
      </c>
      <c r="J92" s="34">
        <v>-2.0765357861892801</v>
      </c>
      <c r="K92" s="35">
        <v>-2</v>
      </c>
      <c r="L92" s="34">
        <v>-1.70918253770984</v>
      </c>
      <c r="M92" s="35">
        <v>-2</v>
      </c>
      <c r="N92" s="34">
        <v>-1.7924324872119499</v>
      </c>
      <c r="O92" s="35">
        <v>-2</v>
      </c>
    </row>
    <row r="93" spans="1:15">
      <c r="A93" s="17">
        <v>79</v>
      </c>
      <c r="B93" s="37">
        <v>1.39996400540746E-2</v>
      </c>
      <c r="C93" s="38">
        <v>1.5746616459013599E-2</v>
      </c>
      <c r="D93" s="37">
        <v>8.1409916916276703E-3</v>
      </c>
      <c r="E93" s="38">
        <v>8.9392571415187402E-3</v>
      </c>
      <c r="G93" s="17">
        <v>1984</v>
      </c>
      <c r="H93" s="36">
        <v>-2.0240264650600102</v>
      </c>
      <c r="I93" s="35">
        <v>-2</v>
      </c>
      <c r="J93" s="34">
        <v>-2.1747997114958202</v>
      </c>
      <c r="K93" s="35">
        <v>-2</v>
      </c>
      <c r="L93" s="34">
        <v>-1.7894971751365001</v>
      </c>
      <c r="M93" s="35">
        <v>-2</v>
      </c>
      <c r="N93" s="34">
        <v>-1.87686720870305</v>
      </c>
      <c r="O93" s="35">
        <v>-2</v>
      </c>
    </row>
    <row r="94" spans="1:15">
      <c r="A94" s="17">
        <v>80</v>
      </c>
      <c r="B94" s="37">
        <v>1.5810577326663001E-2</v>
      </c>
      <c r="C94" s="38">
        <v>1.76853493416823E-2</v>
      </c>
      <c r="D94" s="37">
        <v>9.2667546353225206E-3</v>
      </c>
      <c r="E94" s="38">
        <v>1.0132234549376199E-2</v>
      </c>
      <c r="G94" s="17">
        <v>1985</v>
      </c>
      <c r="H94" s="36">
        <v>-2.1139561136034701</v>
      </c>
      <c r="I94" s="35">
        <v>-2</v>
      </c>
      <c r="J94" s="34">
        <v>-2.27136934521122</v>
      </c>
      <c r="K94" s="35">
        <v>-2</v>
      </c>
      <c r="L94" s="34">
        <v>-1.8686366420174101</v>
      </c>
      <c r="M94" s="35">
        <v>-2</v>
      </c>
      <c r="N94" s="34">
        <v>-1.9599676999414899</v>
      </c>
      <c r="O94" s="35">
        <v>-2</v>
      </c>
    </row>
    <row r="95" spans="1:15">
      <c r="A95" s="17">
        <v>81</v>
      </c>
      <c r="B95" s="37">
        <v>1.8015939000319701E-2</v>
      </c>
      <c r="C95" s="38">
        <v>2.0039064241468299E-2</v>
      </c>
      <c r="D95" s="37">
        <v>1.0626834303197099E-2</v>
      </c>
      <c r="E95" s="38">
        <v>1.1569030352143199E-2</v>
      </c>
      <c r="G95" s="17">
        <v>1986</v>
      </c>
      <c r="H95" s="36">
        <v>-2.2023427823855601</v>
      </c>
      <c r="I95" s="35">
        <v>-2</v>
      </c>
      <c r="J95" s="34">
        <v>-2.3662945908108801</v>
      </c>
      <c r="K95" s="35">
        <v>-2</v>
      </c>
      <c r="L95" s="34">
        <v>-1.94655772845743</v>
      </c>
      <c r="M95" s="35">
        <v>-2</v>
      </c>
      <c r="N95" s="34">
        <v>-2.0416459004688998</v>
      </c>
      <c r="O95" s="35">
        <v>-2</v>
      </c>
    </row>
    <row r="96" spans="1:15">
      <c r="A96" s="17">
        <v>82</v>
      </c>
      <c r="B96" s="37">
        <v>2.0713562815597299E-2</v>
      </c>
      <c r="C96" s="38">
        <v>2.2908512880374401E-2</v>
      </c>
      <c r="D96" s="37">
        <v>1.2236767069667399E-2</v>
      </c>
      <c r="E96" s="38">
        <v>1.32630370132858E-2</v>
      </c>
      <c r="G96" s="17">
        <v>1987</v>
      </c>
      <c r="H96" s="36">
        <v>-2.2892087156590502</v>
      </c>
      <c r="I96" s="35">
        <v>-2</v>
      </c>
      <c r="J96" s="34">
        <v>-2.4597272136384101</v>
      </c>
      <c r="K96" s="35">
        <v>-2</v>
      </c>
      <c r="L96" s="34">
        <v>-2.0231764933213401</v>
      </c>
      <c r="M96" s="35">
        <v>-2</v>
      </c>
      <c r="N96" s="34">
        <v>-2.1218967883736202</v>
      </c>
      <c r="O96" s="35">
        <v>-2</v>
      </c>
    </row>
    <row r="97" spans="1:15">
      <c r="A97" s="17">
        <v>83</v>
      </c>
      <c r="B97" s="37">
        <v>2.37798302239478E-2</v>
      </c>
      <c r="C97" s="38">
        <v>2.6148502220101798E-2</v>
      </c>
      <c r="D97" s="37">
        <v>1.41988694965811E-2</v>
      </c>
      <c r="E97" s="38">
        <v>1.53209808614969E-2</v>
      </c>
      <c r="G97" s="17">
        <v>1988</v>
      </c>
      <c r="H97" s="36">
        <v>-2.37457663410876</v>
      </c>
      <c r="I97" s="35">
        <v>-2</v>
      </c>
      <c r="J97" s="34">
        <v>-2.5516970161672399</v>
      </c>
      <c r="K97" s="35">
        <v>-3</v>
      </c>
      <c r="L97" s="34">
        <v>-2.0984707483360001</v>
      </c>
      <c r="M97" s="35">
        <v>-2</v>
      </c>
      <c r="N97" s="34">
        <v>-2.2007356686252701</v>
      </c>
      <c r="O97" s="35">
        <v>-2</v>
      </c>
    </row>
    <row r="98" spans="1:15">
      <c r="A98" s="17">
        <v>84</v>
      </c>
      <c r="B98" s="37">
        <v>2.7251640085505898E-2</v>
      </c>
      <c r="C98" s="38">
        <v>2.9792585548024001E-2</v>
      </c>
      <c r="D98" s="37">
        <v>1.66329288627125E-2</v>
      </c>
      <c r="E98" s="38">
        <v>1.7866382014329399E-2</v>
      </c>
      <c r="G98" s="17">
        <v>1989</v>
      </c>
      <c r="H98" s="36">
        <v>-2.4585839914989802</v>
      </c>
      <c r="I98" s="35">
        <v>-2</v>
      </c>
      <c r="J98" s="34">
        <v>-2.6421945008113399</v>
      </c>
      <c r="K98" s="35">
        <v>-3</v>
      </c>
      <c r="L98" s="34">
        <v>-2.1724507015728398</v>
      </c>
      <c r="M98" s="35">
        <v>-2</v>
      </c>
      <c r="N98" s="34">
        <v>-2.2782128708395701</v>
      </c>
      <c r="O98" s="35">
        <v>-2</v>
      </c>
    </row>
    <row r="99" spans="1:15">
      <c r="A99" s="17">
        <v>85</v>
      </c>
      <c r="B99" s="37">
        <v>3.13576751138561E-2</v>
      </c>
      <c r="C99" s="38">
        <v>3.4081999750613497E-2</v>
      </c>
      <c r="D99" s="37">
        <v>1.9620452058908701E-2</v>
      </c>
      <c r="E99" s="38">
        <v>2.09795221234843E-2</v>
      </c>
      <c r="G99" s="17">
        <v>1990</v>
      </c>
      <c r="H99" s="36">
        <v>-2.5412787850708001</v>
      </c>
      <c r="I99" s="35">
        <v>-3</v>
      </c>
      <c r="J99" s="34">
        <v>-2.7312357977500001</v>
      </c>
      <c r="K99" s="35">
        <v>-3</v>
      </c>
      <c r="L99" s="34">
        <v>-2.24514446819795</v>
      </c>
      <c r="M99" s="35">
        <v>-2</v>
      </c>
      <c r="N99" s="34">
        <v>-2.3543471001359202</v>
      </c>
      <c r="O99" s="35">
        <v>-2</v>
      </c>
    </row>
    <row r="100" spans="1:15">
      <c r="A100" s="17">
        <v>86</v>
      </c>
      <c r="B100" s="37">
        <v>3.6280161900754004E-2</v>
      </c>
      <c r="C100" s="38">
        <v>3.9202206947675004E-2</v>
      </c>
      <c r="D100" s="37">
        <v>2.33372450846175E-2</v>
      </c>
      <c r="E100" s="38">
        <v>2.4839523578791101E-2</v>
      </c>
      <c r="G100" s="17">
        <v>1991</v>
      </c>
      <c r="H100" s="36">
        <v>-2.6226630066050398</v>
      </c>
      <c r="I100" s="35">
        <v>-3</v>
      </c>
      <c r="J100" s="34">
        <v>-2.8188215434733599</v>
      </c>
      <c r="K100" s="35">
        <v>-3</v>
      </c>
      <c r="L100" s="34">
        <v>-2.3165964484494701</v>
      </c>
      <c r="M100" s="35">
        <v>-2</v>
      </c>
      <c r="N100" s="34">
        <v>-2.42915371672294</v>
      </c>
      <c r="O100" s="35">
        <v>-2</v>
      </c>
    </row>
    <row r="101" spans="1:15">
      <c r="A101" s="17">
        <v>87</v>
      </c>
      <c r="B101" s="37">
        <v>4.2142290979008797E-2</v>
      </c>
      <c r="C101" s="38">
        <v>4.5270966616168098E-2</v>
      </c>
      <c r="D101" s="37">
        <v>2.7829739832867899E-2</v>
      </c>
      <c r="E101" s="38">
        <v>2.9485114635268699E-2</v>
      </c>
      <c r="G101" s="17">
        <v>1992</v>
      </c>
      <c r="H101" s="36">
        <v>-2.7027503287750601</v>
      </c>
      <c r="I101" s="35">
        <v>-3</v>
      </c>
      <c r="J101" s="34">
        <v>-2.9049353034026</v>
      </c>
      <c r="K101" s="35">
        <v>-3</v>
      </c>
      <c r="L101" s="34">
        <v>-2.3868146822152001</v>
      </c>
      <c r="M101" s="35">
        <v>-2</v>
      </c>
      <c r="N101" s="34">
        <v>-2.50265296097909</v>
      </c>
      <c r="O101" s="35">
        <v>-3</v>
      </c>
    </row>
    <row r="102" spans="1:15">
      <c r="A102" s="17">
        <v>88</v>
      </c>
      <c r="B102" s="37">
        <v>4.9121486027744202E-2</v>
      </c>
      <c r="C102" s="38">
        <v>5.24613017688653E-2</v>
      </c>
      <c r="D102" s="37">
        <v>3.3307701086597398E-2</v>
      </c>
      <c r="E102" s="38">
        <v>3.5126547969424902E-2</v>
      </c>
      <c r="G102" s="17">
        <v>1993</v>
      </c>
      <c r="H102" s="36">
        <v>-2.78154487870321</v>
      </c>
      <c r="I102" s="35">
        <v>-3</v>
      </c>
      <c r="J102" s="34">
        <v>-2.98956742315726</v>
      </c>
      <c r="K102" s="35">
        <v>-3</v>
      </c>
      <c r="L102" s="34">
        <v>-2.4558181250118301</v>
      </c>
      <c r="M102" s="35">
        <v>-2</v>
      </c>
      <c r="N102" s="34">
        <v>-2.5749492373692502</v>
      </c>
      <c r="O102" s="35">
        <v>-3</v>
      </c>
    </row>
    <row r="103" spans="1:15">
      <c r="A103" s="17">
        <v>89</v>
      </c>
      <c r="B103" s="37">
        <v>5.7378818799534402E-2</v>
      </c>
      <c r="C103" s="38">
        <v>6.0925018464774397E-2</v>
      </c>
      <c r="D103" s="37">
        <v>4.0084071890876601E-2</v>
      </c>
      <c r="E103" s="38">
        <v>4.2078560644205697E-2</v>
      </c>
      <c r="G103" s="17">
        <v>1994</v>
      </c>
      <c r="H103" s="36">
        <v>-2.8590369633203201</v>
      </c>
      <c r="I103" s="35">
        <v>-3</v>
      </c>
      <c r="J103" s="34">
        <v>-3.07273409904536</v>
      </c>
      <c r="K103" s="35">
        <v>-3</v>
      </c>
      <c r="L103" s="34">
        <v>-2.5236254651950598</v>
      </c>
      <c r="M103" s="35">
        <v>-3</v>
      </c>
      <c r="N103" s="34">
        <v>-2.6461152267515402</v>
      </c>
      <c r="O103" s="35">
        <v>-3</v>
      </c>
    </row>
    <row r="104" spans="1:15">
      <c r="A104" s="17">
        <v>90</v>
      </c>
      <c r="B104" s="37">
        <v>6.6996023920196199E-2</v>
      </c>
      <c r="C104" s="38">
        <v>7.0726908307160205E-2</v>
      </c>
      <c r="D104" s="37">
        <v>4.8305270284768401E-2</v>
      </c>
      <c r="E104" s="38">
        <v>5.0476188073831002E-2</v>
      </c>
      <c r="G104" s="17">
        <v>1995</v>
      </c>
      <c r="H104" s="36">
        <v>-2.9352283335057701</v>
      </c>
      <c r="I104" s="35">
        <v>-3</v>
      </c>
      <c r="J104" s="34">
        <v>-3.1544867630299298</v>
      </c>
      <c r="K104" s="35">
        <v>-3</v>
      </c>
      <c r="L104" s="34">
        <v>-2.5903242662542398</v>
      </c>
      <c r="M104" s="35">
        <v>-3</v>
      </c>
      <c r="N104" s="34">
        <v>-2.7161641383539901</v>
      </c>
      <c r="O104" s="35">
        <v>-3</v>
      </c>
    </row>
    <row r="105" spans="1:15">
      <c r="A105" s="17">
        <v>91</v>
      </c>
      <c r="B105" s="37">
        <v>7.8333081870240892E-2</v>
      </c>
      <c r="C105" s="38">
        <v>8.2222679218505595E-2</v>
      </c>
      <c r="D105" s="37">
        <v>5.8166943963750599E-2</v>
      </c>
      <c r="E105" s="38">
        <v>6.0503349821809202E-2</v>
      </c>
      <c r="G105" s="17">
        <v>1996</v>
      </c>
      <c r="H105" s="36">
        <v>-3.0101112480628398</v>
      </c>
      <c r="I105" s="35">
        <v>-3</v>
      </c>
      <c r="J105" s="34">
        <v>-3.2349091448885101</v>
      </c>
      <c r="K105" s="35">
        <v>-3</v>
      </c>
      <c r="L105" s="34">
        <v>-2.6559879846421599</v>
      </c>
      <c r="M105" s="35">
        <v>-3</v>
      </c>
      <c r="N105" s="34">
        <v>-2.7850956113402701</v>
      </c>
      <c r="O105" s="35">
        <v>-3</v>
      </c>
    </row>
    <row r="106" spans="1:15">
      <c r="A106" s="17">
        <v>92</v>
      </c>
      <c r="B106" s="37">
        <v>9.12744566151589E-2</v>
      </c>
      <c r="C106" s="38">
        <v>9.5264112319561195E-2</v>
      </c>
      <c r="D106" s="37">
        <v>6.9909977352470593E-2</v>
      </c>
      <c r="E106" s="38">
        <v>7.2387693733578395E-2</v>
      </c>
      <c r="G106" s="17">
        <v>1997</v>
      </c>
      <c r="H106" s="36">
        <v>-3.0837081135609101</v>
      </c>
      <c r="I106" s="35">
        <v>-3</v>
      </c>
      <c r="J106" s="34">
        <v>-3.3140241831496202</v>
      </c>
      <c r="K106" s="35">
        <v>-3</v>
      </c>
      <c r="L106" s="34">
        <v>-2.72063640195528</v>
      </c>
      <c r="M106" s="35">
        <v>-3</v>
      </c>
      <c r="N106" s="34">
        <v>-2.8529108469828399</v>
      </c>
      <c r="O106" s="35">
        <v>-3</v>
      </c>
    </row>
    <row r="107" spans="1:15">
      <c r="A107" s="17">
        <v>93</v>
      </c>
      <c r="B107" s="37">
        <v>0.10641674063695999</v>
      </c>
      <c r="C107" s="38">
        <v>0.11044597533924401</v>
      </c>
      <c r="D107" s="37">
        <v>8.3611779203049297E-2</v>
      </c>
      <c r="E107" s="38">
        <v>8.6184578430634012E-2</v>
      </c>
      <c r="G107" s="17">
        <v>1998</v>
      </c>
      <c r="H107" s="36">
        <v>-3.1560386765320199</v>
      </c>
      <c r="I107" s="35">
        <v>-3</v>
      </c>
      <c r="J107" s="34">
        <v>-3.3918823953794002</v>
      </c>
      <c r="K107" s="35">
        <v>-3</v>
      </c>
      <c r="L107" s="34">
        <v>-2.7842689475405198</v>
      </c>
      <c r="M107" s="35">
        <v>-3</v>
      </c>
      <c r="N107" s="34">
        <v>-2.9196032743043898</v>
      </c>
      <c r="O107" s="35">
        <v>-3</v>
      </c>
    </row>
    <row r="108" spans="1:15">
      <c r="A108" s="17">
        <v>94</v>
      </c>
      <c r="B108" s="37">
        <v>0.12422712566368201</v>
      </c>
      <c r="C108" s="38">
        <v>0.12821694394112401</v>
      </c>
      <c r="D108" s="37">
        <v>9.9219590713270495E-2</v>
      </c>
      <c r="E108" s="38">
        <v>0.101815229627588</v>
      </c>
      <c r="G108" s="17">
        <v>1999</v>
      </c>
      <c r="H108" s="36">
        <v>-3.2271988394069102</v>
      </c>
      <c r="I108" s="35">
        <v>-3</v>
      </c>
      <c r="J108" s="34">
        <v>-3.4685116825036801</v>
      </c>
      <c r="K108" s="35">
        <v>-3</v>
      </c>
      <c r="L108" s="34">
        <v>-2.8468851159637798</v>
      </c>
      <c r="M108" s="35">
        <v>-3</v>
      </c>
      <c r="N108" s="34">
        <v>-2.9851745400015299</v>
      </c>
      <c r="O108" s="35">
        <v>-3</v>
      </c>
    </row>
    <row r="109" spans="1:15">
      <c r="A109" s="17">
        <v>95</v>
      </c>
      <c r="B109" s="37">
        <v>0.14585822358788902</v>
      </c>
      <c r="C109" s="38">
        <v>0.14972031247371101</v>
      </c>
      <c r="D109" s="37">
        <v>0.11655954757205</v>
      </c>
      <c r="E109" s="38">
        <v>0.11907906617677301</v>
      </c>
      <c r="G109" s="17">
        <v>2000</v>
      </c>
      <c r="H109" s="36">
        <v>-3.297204666342</v>
      </c>
      <c r="I109" s="35">
        <v>-3</v>
      </c>
      <c r="J109" s="34">
        <v>-3.54388562531856</v>
      </c>
      <c r="K109" s="35">
        <v>-4</v>
      </c>
      <c r="L109" s="34">
        <v>-2.90849143522327</v>
      </c>
      <c r="M109" s="35">
        <v>-3</v>
      </c>
      <c r="N109" s="34">
        <v>-3.0496416367841701</v>
      </c>
      <c r="O109" s="35">
        <v>-3</v>
      </c>
    </row>
    <row r="110" spans="1:15">
      <c r="A110" s="17">
        <v>96</v>
      </c>
      <c r="B110" s="37">
        <v>0.17191331124710701</v>
      </c>
      <c r="C110" s="38">
        <v>0.17551497947259501</v>
      </c>
      <c r="D110" s="37">
        <v>0.13668211008939102</v>
      </c>
      <c r="E110" s="38">
        <v>0.13902491170300602</v>
      </c>
      <c r="G110" s="17">
        <v>2001</v>
      </c>
      <c r="H110" s="36">
        <v>-3.36611080560247</v>
      </c>
      <c r="I110" s="35">
        <v>-3</v>
      </c>
      <c r="J110" s="34">
        <v>-3.6180298875435701</v>
      </c>
      <c r="K110" s="35">
        <v>-4</v>
      </c>
      <c r="L110" s="34">
        <v>-2.9690726981193101</v>
      </c>
      <c r="M110" s="35">
        <v>-3</v>
      </c>
      <c r="N110" s="34">
        <v>-3.1130181181100198</v>
      </c>
      <c r="O110" s="35">
        <v>-3</v>
      </c>
    </row>
    <row r="111" spans="1:15">
      <c r="A111" s="17">
        <v>97</v>
      </c>
      <c r="B111" s="37">
        <v>0.20268855160696703</v>
      </c>
      <c r="C111" s="38">
        <v>0.20583764634141202</v>
      </c>
      <c r="D111" s="37">
        <v>0.16008837213378402</v>
      </c>
      <c r="E111" s="38">
        <v>0.162127665039729</v>
      </c>
      <c r="G111" s="17">
        <v>2002</v>
      </c>
      <c r="H111" s="36">
        <v>-3.4339274621346698</v>
      </c>
      <c r="I111" s="35">
        <v>-3</v>
      </c>
      <c r="J111" s="34">
        <v>-3.6909439133693001</v>
      </c>
      <c r="K111" s="35">
        <v>-4</v>
      </c>
      <c r="L111" s="34">
        <v>-3.0286439735706399</v>
      </c>
      <c r="M111" s="35">
        <v>-3</v>
      </c>
      <c r="N111" s="34">
        <v>-3.1753166095260799</v>
      </c>
      <c r="O111" s="35">
        <v>-3</v>
      </c>
    </row>
    <row r="112" spans="1:15">
      <c r="A112" s="17">
        <v>98</v>
      </c>
      <c r="B112" s="37">
        <v>0.23565905564045903</v>
      </c>
      <c r="C112" s="38">
        <v>0.23807201034391101</v>
      </c>
      <c r="D112" s="37">
        <v>0.186744530085899</v>
      </c>
      <c r="E112" s="38">
        <v>0.18831558649994401</v>
      </c>
      <c r="G112" s="17">
        <v>2003</v>
      </c>
      <c r="H112" s="36">
        <v>-3.50067330023403</v>
      </c>
      <c r="I112" s="35">
        <v>-4</v>
      </c>
      <c r="J112" s="34">
        <v>-3.7626440611135101</v>
      </c>
      <c r="K112" s="35">
        <v>-4</v>
      </c>
      <c r="L112" s="34">
        <v>-3.0872268932039901</v>
      </c>
      <c r="M112" s="35">
        <v>-3</v>
      </c>
      <c r="N112" s="34">
        <v>-3.2365654722572001</v>
      </c>
      <c r="O112" s="35">
        <v>-3</v>
      </c>
    </row>
    <row r="113" spans="1:15">
      <c r="A113" s="17">
        <v>99</v>
      </c>
      <c r="B113" s="37">
        <v>0.27095322962168</v>
      </c>
      <c r="C113" s="38">
        <v>0.27232423085400204</v>
      </c>
      <c r="D113" s="37">
        <v>0.216829359926513</v>
      </c>
      <c r="E113" s="38">
        <v>0.21773267122014403</v>
      </c>
      <c r="G113" s="17">
        <v>2004</v>
      </c>
      <c r="H113" s="36">
        <v>-3.5663433238150901</v>
      </c>
      <c r="I113" s="35">
        <v>-4</v>
      </c>
      <c r="J113" s="34">
        <v>-3.83315354701949</v>
      </c>
      <c r="K113" s="35">
        <v>-4</v>
      </c>
      <c r="L113" s="34">
        <v>-3.1448306986825001</v>
      </c>
      <c r="M113" s="35">
        <v>-3</v>
      </c>
      <c r="N113" s="34">
        <v>-3.29678608397169</v>
      </c>
      <c r="O113" s="35">
        <v>-3</v>
      </c>
    </row>
    <row r="114" spans="1:15">
      <c r="A114" s="17">
        <v>100</v>
      </c>
      <c r="B114" s="37">
        <v>0.309692439035814</v>
      </c>
      <c r="C114" s="38">
        <v>0.309692439035814</v>
      </c>
      <c r="D114" s="37">
        <v>0.25025672621789202</v>
      </c>
      <c r="E114" s="38">
        <v>0.25025672621789202</v>
      </c>
      <c r="G114" s="17">
        <v>2005</v>
      </c>
      <c r="H114" s="36">
        <v>-3.6309531883272701</v>
      </c>
      <c r="I114" s="35">
        <v>-4</v>
      </c>
      <c r="J114" s="34">
        <v>-3.9024634530568898</v>
      </c>
      <c r="K114" s="35">
        <v>-4</v>
      </c>
      <c r="L114" s="34">
        <v>-3.20148359299978</v>
      </c>
      <c r="M114" s="35">
        <v>-3</v>
      </c>
      <c r="N114" s="34">
        <v>-3.3559961335448798</v>
      </c>
      <c r="O114" s="35">
        <v>-3</v>
      </c>
    </row>
    <row r="115" spans="1:15">
      <c r="A115" s="17">
        <v>101</v>
      </c>
      <c r="B115" s="37">
        <v>0.34230831151523405</v>
      </c>
      <c r="C115" s="38">
        <v>0.34230831151523405</v>
      </c>
      <c r="D115" s="37">
        <v>0.27990127549419402</v>
      </c>
      <c r="E115" s="38">
        <v>0.27990127549419402</v>
      </c>
      <c r="G115" s="17">
        <v>2006</v>
      </c>
      <c r="H115" s="36">
        <v>-3.6945123234288402</v>
      </c>
      <c r="I115" s="35">
        <v>-4</v>
      </c>
      <c r="J115" s="34">
        <v>-3.9706671026571101</v>
      </c>
      <c r="K115" s="35">
        <v>-4</v>
      </c>
      <c r="L115" s="34">
        <v>-3.2572032519895502</v>
      </c>
      <c r="M115" s="35">
        <v>-3</v>
      </c>
      <c r="N115" s="34">
        <v>-3.414260000679</v>
      </c>
      <c r="O115" s="35">
        <v>-3</v>
      </c>
    </row>
    <row r="116" spans="1:15">
      <c r="A116" s="17">
        <v>102</v>
      </c>
      <c r="B116" s="37">
        <v>0.37531898271435504</v>
      </c>
      <c r="C116" s="38">
        <v>0.37531898271435504</v>
      </c>
      <c r="D116" s="37">
        <v>0.310493137305417</v>
      </c>
      <c r="E116" s="38">
        <v>0.310493137305417</v>
      </c>
      <c r="G116" s="17">
        <v>2007</v>
      </c>
      <c r="H116" s="36">
        <v>-3.7570276168904799</v>
      </c>
      <c r="I116" s="35">
        <v>-4</v>
      </c>
      <c r="J116" s="34">
        <v>-4.0377770197898597</v>
      </c>
      <c r="K116" s="35">
        <v>-4</v>
      </c>
      <c r="L116" s="34">
        <v>-3.3120035086583202</v>
      </c>
      <c r="M116" s="35">
        <v>-3</v>
      </c>
      <c r="N116" s="34">
        <v>-3.47161835182124</v>
      </c>
      <c r="O116" s="35">
        <v>-3</v>
      </c>
    </row>
    <row r="117" spans="1:15">
      <c r="A117" s="17">
        <v>103</v>
      </c>
      <c r="B117" s="37">
        <v>0.40855260513677905</v>
      </c>
      <c r="C117" s="38">
        <v>0.40855260513677905</v>
      </c>
      <c r="D117" s="37">
        <v>0.341867025680887</v>
      </c>
      <c r="E117" s="38">
        <v>0.341867025680887</v>
      </c>
      <c r="G117" s="17">
        <v>2008</v>
      </c>
      <c r="H117" s="36">
        <v>-3.8185210798091598</v>
      </c>
      <c r="I117" s="35">
        <v>-4</v>
      </c>
      <c r="J117" s="34">
        <v>-4.1038310363567803</v>
      </c>
      <c r="K117" s="35">
        <v>-4</v>
      </c>
      <c r="L117" s="34">
        <v>-3.36590011790845</v>
      </c>
      <c r="M117" s="35">
        <v>-3</v>
      </c>
      <c r="N117" s="34">
        <v>-3.5280854345406101</v>
      </c>
      <c r="O117" s="35">
        <v>-4</v>
      </c>
    </row>
    <row r="118" spans="1:15">
      <c r="A118" s="17">
        <v>104</v>
      </c>
      <c r="B118" s="37">
        <v>0.44187028079370305</v>
      </c>
      <c r="C118" s="38">
        <v>0.44187028079370305</v>
      </c>
      <c r="D118" s="37">
        <v>0.37388206334996504</v>
      </c>
      <c r="E118" s="38">
        <v>0.37388206334996504</v>
      </c>
      <c r="G118" s="17">
        <v>2009</v>
      </c>
      <c r="H118" s="36">
        <v>-3.8790187929006801</v>
      </c>
      <c r="I118" s="35">
        <v>-4</v>
      </c>
      <c r="J118" s="34">
        <v>-4.1688312018306899</v>
      </c>
      <c r="K118" s="35">
        <v>-4</v>
      </c>
      <c r="L118" s="34">
        <v>-3.4189276355723601</v>
      </c>
      <c r="M118" s="35">
        <v>-3</v>
      </c>
      <c r="N118" s="34">
        <v>-3.5836798468828102</v>
      </c>
      <c r="O118" s="35">
        <v>-4</v>
      </c>
    </row>
    <row r="119" spans="1:15">
      <c r="A119" s="17">
        <v>105</v>
      </c>
      <c r="B119" s="37">
        <v>0.47516019352203204</v>
      </c>
      <c r="C119" s="38">
        <v>0.47516019352203204</v>
      </c>
      <c r="D119" s="37">
        <v>0.40641251373158604</v>
      </c>
      <c r="E119" s="38">
        <v>0.40641251373158604</v>
      </c>
      <c r="G119" s="17">
        <v>2010</v>
      </c>
      <c r="H119" s="36">
        <v>-3.9385242585754998</v>
      </c>
      <c r="I119" s="35">
        <v>-4</v>
      </c>
      <c r="J119" s="34">
        <v>-4.2328253201196002</v>
      </c>
      <c r="K119" s="35">
        <v>-4</v>
      </c>
      <c r="L119" s="34">
        <v>-3.4711447193235498</v>
      </c>
      <c r="M119" s="35">
        <v>-3</v>
      </c>
      <c r="N119" s="34">
        <v>-3.6384066988293098</v>
      </c>
      <c r="O119" s="35">
        <v>-4</v>
      </c>
    </row>
    <row r="120" spans="1:15">
      <c r="A120" s="17">
        <v>106</v>
      </c>
      <c r="B120" s="37">
        <v>0.50833221787649907</v>
      </c>
      <c r="C120" s="38">
        <v>0.50833221787649907</v>
      </c>
      <c r="D120" s="37">
        <v>0.43933946863164103</v>
      </c>
      <c r="E120" s="38">
        <v>0.43933946863164103</v>
      </c>
      <c r="G120" s="17">
        <v>2011</v>
      </c>
      <c r="H120" s="36">
        <v>-3.9970821606455602</v>
      </c>
      <c r="I120" s="35">
        <v>-4</v>
      </c>
      <c r="J120" s="34">
        <v>-4.2958074915300504</v>
      </c>
      <c r="K120" s="35">
        <v>-4</v>
      </c>
      <c r="L120" s="34">
        <v>-3.52256196868955</v>
      </c>
      <c r="M120" s="35">
        <v>-4</v>
      </c>
      <c r="N120" s="34">
        <v>-3.6922823344502</v>
      </c>
      <c r="O120" s="35">
        <v>-4</v>
      </c>
    </row>
    <row r="121" spans="1:15">
      <c r="A121" s="17">
        <v>107</v>
      </c>
      <c r="B121" s="37">
        <v>0.54131500495428408</v>
      </c>
      <c r="C121" s="38">
        <v>0.54131500495428408</v>
      </c>
      <c r="D121" s="37">
        <v>0.47255608938671506</v>
      </c>
      <c r="E121" s="38">
        <v>0.47255608938671506</v>
      </c>
      <c r="G121" s="17">
        <v>2012</v>
      </c>
      <c r="H121" s="36">
        <v>-4.0547133103283297</v>
      </c>
      <c r="I121" s="35">
        <v>-4</v>
      </c>
      <c r="J121" s="34">
        <v>-4.3577928957481298</v>
      </c>
      <c r="K121" s="35">
        <v>-4</v>
      </c>
      <c r="L121" s="34">
        <v>-3.5731945813458799</v>
      </c>
      <c r="M121" s="35">
        <v>-4</v>
      </c>
      <c r="N121" s="34">
        <v>-3.7453289586131402</v>
      </c>
      <c r="O121" s="35">
        <v>-4</v>
      </c>
    </row>
    <row r="122" spans="1:15">
      <c r="A122" s="17">
        <v>108</v>
      </c>
      <c r="B122" s="37">
        <v>0.57405428641198208</v>
      </c>
      <c r="C122" s="38">
        <v>0.57405428641198208</v>
      </c>
      <c r="D122" s="37">
        <v>0.50596789888998306</v>
      </c>
      <c r="E122" s="38">
        <v>0.50596789888998306</v>
      </c>
      <c r="G122" s="17">
        <v>2013</v>
      </c>
      <c r="H122" s="36">
        <v>-4.1114752150212501</v>
      </c>
      <c r="I122" s="35">
        <v>-4</v>
      </c>
      <c r="J122" s="34">
        <v>-4.4187936204610203</v>
      </c>
      <c r="K122" s="35">
        <v>-4</v>
      </c>
      <c r="L122" s="34">
        <v>-3.6230647531650999</v>
      </c>
      <c r="M122" s="35">
        <v>-4</v>
      </c>
      <c r="N122" s="34">
        <v>-3.7975627346973999</v>
      </c>
      <c r="O122" s="35">
        <v>-4</v>
      </c>
    </row>
    <row r="123" spans="1:15">
      <c r="A123" s="17">
        <v>109</v>
      </c>
      <c r="B123" s="37">
        <v>0.60650988500986502</v>
      </c>
      <c r="C123" s="38">
        <v>0.60650988500986502</v>
      </c>
      <c r="D123" s="37">
        <v>0.539491774149643</v>
      </c>
      <c r="E123" s="38">
        <v>0.539491774149643</v>
      </c>
      <c r="G123" s="17">
        <v>2014</v>
      </c>
      <c r="H123" s="36">
        <v>-4.1673482791859202</v>
      </c>
      <c r="I123" s="35">
        <v>-4</v>
      </c>
      <c r="J123" s="34">
        <v>-4.4788265117116897</v>
      </c>
      <c r="K123" s="35">
        <v>-4</v>
      </c>
      <c r="L123" s="34">
        <v>-3.6721741010133599</v>
      </c>
      <c r="M123" s="35">
        <v>-4</v>
      </c>
      <c r="N123" s="34">
        <v>-3.8489903441890498</v>
      </c>
      <c r="O123" s="35">
        <v>-4</v>
      </c>
    </row>
    <row r="124" spans="1:15">
      <c r="A124" s="17">
        <v>110</v>
      </c>
      <c r="B124" s="37">
        <v>0.63865444713379504</v>
      </c>
      <c r="C124" s="38">
        <v>0.63865444713379504</v>
      </c>
      <c r="D124" s="37">
        <v>0.57305565226539701</v>
      </c>
      <c r="E124" s="38">
        <v>0.57305565226539701</v>
      </c>
      <c r="G124" s="17">
        <v>2015</v>
      </c>
      <c r="H124" s="36">
        <v>-4.2223475861294801</v>
      </c>
      <c r="I124" s="35">
        <v>-4</v>
      </c>
      <c r="J124" s="34">
        <v>-4.5379046467569601</v>
      </c>
      <c r="K124" s="35">
        <v>-5</v>
      </c>
      <c r="L124" s="34">
        <v>-3.7205459861432599</v>
      </c>
      <c r="M124" s="35">
        <v>-4</v>
      </c>
      <c r="N124" s="34">
        <v>-3.8996180337745798</v>
      </c>
      <c r="O124" s="35">
        <v>-4</v>
      </c>
    </row>
    <row r="125" spans="1:15">
      <c r="A125" s="17">
        <v>111</v>
      </c>
      <c r="B125" s="37">
        <v>0.6704706572258381</v>
      </c>
      <c r="C125" s="38">
        <v>0.6704706572258381</v>
      </c>
      <c r="D125" s="37">
        <v>0.60659774718283999</v>
      </c>
      <c r="E125" s="38">
        <v>0.60659774718283999</v>
      </c>
      <c r="G125" s="17">
        <v>2016</v>
      </c>
      <c r="H125" s="36">
        <v>-4.2765117491354498</v>
      </c>
      <c r="I125" s="35">
        <v>-4</v>
      </c>
      <c r="J125" s="34">
        <v>-4.5960439284347201</v>
      </c>
      <c r="K125" s="35">
        <v>-5</v>
      </c>
      <c r="L125" s="34">
        <v>-3.7681852768507702</v>
      </c>
      <c r="M125" s="35">
        <v>-4</v>
      </c>
      <c r="N125" s="34">
        <v>-3.9494451012801801</v>
      </c>
      <c r="O125" s="35">
        <v>-4</v>
      </c>
    </row>
    <row r="126" spans="1:15">
      <c r="A126" s="17">
        <v>112</v>
      </c>
      <c r="B126" s="37">
        <v>0.70194995475907407</v>
      </c>
      <c r="C126" s="38">
        <v>0.70194995475907407</v>
      </c>
      <c r="D126" s="37">
        <v>0.64006589109666401</v>
      </c>
      <c r="E126" s="38">
        <v>0.64006589109666401</v>
      </c>
      <c r="G126" s="17">
        <v>2017</v>
      </c>
      <c r="H126" s="36">
        <v>-4.3298390772213704</v>
      </c>
      <c r="I126" s="35">
        <v>-4</v>
      </c>
      <c r="J126" s="34">
        <v>-4.6532430854816296</v>
      </c>
      <c r="K126" s="35">
        <v>-5</v>
      </c>
      <c r="L126" s="34">
        <v>-3.8151120106016299</v>
      </c>
      <c r="M126" s="35">
        <v>-4</v>
      </c>
      <c r="N126" s="34">
        <v>-3.9984878568090401</v>
      </c>
      <c r="O126" s="35">
        <v>-4</v>
      </c>
    </row>
    <row r="127" spans="1:15">
      <c r="A127" s="17">
        <v>113</v>
      </c>
      <c r="B127" s="37">
        <v>0.73521851333130606</v>
      </c>
      <c r="C127" s="38">
        <v>0.73521851333130606</v>
      </c>
      <c r="D127" s="37">
        <v>0.67869447649981507</v>
      </c>
      <c r="E127" s="38">
        <v>0.67869447649981507</v>
      </c>
      <c r="G127" s="17">
        <v>2018</v>
      </c>
      <c r="H127" s="36">
        <v>-4.3823376768208702</v>
      </c>
      <c r="I127" s="35">
        <v>-4</v>
      </c>
      <c r="J127" s="34">
        <v>-4.7095498323442397</v>
      </c>
      <c r="K127" s="35">
        <v>-5</v>
      </c>
      <c r="L127" s="34">
        <v>-3.8613285734317002</v>
      </c>
      <c r="M127" s="35">
        <v>-4</v>
      </c>
      <c r="N127" s="34">
        <v>-4.04675523616958</v>
      </c>
      <c r="O127" s="35">
        <v>-4</v>
      </c>
    </row>
    <row r="128" spans="1:15">
      <c r="A128" s="17">
        <v>114</v>
      </c>
      <c r="B128" s="37">
        <v>0.76314370786519603</v>
      </c>
      <c r="C128" s="38">
        <v>0.76314370786519603</v>
      </c>
      <c r="D128" s="37">
        <v>0.71011524818806004</v>
      </c>
      <c r="E128" s="38">
        <v>0.71011524818806004</v>
      </c>
      <c r="G128" s="17">
        <v>2019</v>
      </c>
      <c r="H128" s="36">
        <v>-4.4340409697779499</v>
      </c>
      <c r="I128" s="35">
        <v>-4</v>
      </c>
      <c r="J128" s="34">
        <v>-4.7650005521328502</v>
      </c>
      <c r="K128" s="35">
        <v>-5</v>
      </c>
      <c r="L128" s="34">
        <v>-3.9068476474829699</v>
      </c>
      <c r="M128" s="35">
        <v>-4</v>
      </c>
      <c r="N128" s="34">
        <v>-4.0942632005616</v>
      </c>
      <c r="O128" s="35">
        <v>-4</v>
      </c>
    </row>
    <row r="129" spans="1:15">
      <c r="A129" s="17">
        <v>115</v>
      </c>
      <c r="B129" s="37">
        <v>0.78949431017506999</v>
      </c>
      <c r="C129" s="38">
        <v>0.78949431017506999</v>
      </c>
      <c r="D129" s="37">
        <v>0.74006031188655208</v>
      </c>
      <c r="E129" s="38">
        <v>0.74006031188655208</v>
      </c>
      <c r="G129" s="39">
        <v>2020</v>
      </c>
      <c r="H129" s="36">
        <v>-4.4849422568109203</v>
      </c>
      <c r="I129" s="35">
        <v>-4</v>
      </c>
      <c r="J129" s="34">
        <v>-4.8195925130070201</v>
      </c>
      <c r="K129" s="35">
        <v>-5</v>
      </c>
      <c r="L129" s="34">
        <v>-3.9516624067872801</v>
      </c>
      <c r="M129" s="35">
        <v>-4</v>
      </c>
      <c r="N129" s="34">
        <v>-4.1410247304971799</v>
      </c>
      <c r="O129" s="35">
        <v>-4</v>
      </c>
    </row>
    <row r="130" spans="1:15">
      <c r="A130" s="17">
        <v>116</v>
      </c>
      <c r="B130" s="37">
        <v>0.81417028417384707</v>
      </c>
      <c r="C130" s="38">
        <v>0.81417028417384707</v>
      </c>
      <c r="D130" s="37">
        <v>0.76835351621793202</v>
      </c>
      <c r="E130" s="38">
        <v>0.76835351621793202</v>
      </c>
    </row>
    <row r="131" spans="1:15">
      <c r="A131" s="17">
        <v>117</v>
      </c>
      <c r="B131" s="37">
        <v>0.83709527364650904</v>
      </c>
      <c r="C131" s="38">
        <v>0.83709527364650904</v>
      </c>
      <c r="D131" s="37">
        <v>0.79484903018840303</v>
      </c>
      <c r="E131" s="38">
        <v>0.79484903018840303</v>
      </c>
    </row>
    <row r="132" spans="1:15">
      <c r="A132" s="17">
        <v>118</v>
      </c>
      <c r="B132" s="37">
        <v>0.85821803326820412</v>
      </c>
      <c r="C132" s="38">
        <v>0.85821803326820412</v>
      </c>
      <c r="D132" s="37">
        <v>0.81943471085973107</v>
      </c>
      <c r="E132" s="38">
        <v>0.81943471085973107</v>
      </c>
    </row>
    <row r="133" spans="1:15">
      <c r="A133" s="17">
        <v>119</v>
      </c>
      <c r="B133" s="37">
        <v>0.87751326936341811</v>
      </c>
      <c r="C133" s="38">
        <v>0.87751326936341811</v>
      </c>
      <c r="D133" s="37">
        <v>0.84203447470004711</v>
      </c>
      <c r="E133" s="38">
        <v>0.84203447470004711</v>
      </c>
    </row>
    <row r="134" spans="1:15">
      <c r="A134" s="39">
        <v>120</v>
      </c>
      <c r="B134" s="37">
        <v>0.89498180082862411</v>
      </c>
      <c r="C134" s="38">
        <v>0.89498180082862411</v>
      </c>
      <c r="D134" s="37">
        <v>0.86260950188870411</v>
      </c>
      <c r="E134" s="38">
        <v>0.86260950188870411</v>
      </c>
    </row>
    <row r="136" spans="1:15">
      <c r="A136" s="100" t="s">
        <v>56</v>
      </c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</row>
  </sheetData>
  <mergeCells count="7">
    <mergeCell ref="A136:O136"/>
    <mergeCell ref="A1:O1"/>
    <mergeCell ref="A2:O2"/>
    <mergeCell ref="A4:O4"/>
    <mergeCell ref="A5:O5"/>
    <mergeCell ref="A10:B10"/>
    <mergeCell ref="A11:B11"/>
  </mergeCells>
  <pageMargins left="0.78749999999999998" right="0.78749999999999998" top="0.78749999999999998" bottom="0.78749999999999998" header="9.8611111111111108E-2" footer="9.8611111111111108E-2"/>
  <pageSetup paperSize="9" fitToHeight="0" orientation="portrait" useFirstPageNumber="1" horizontalDpi="300" verticalDpi="300"/>
  <headerFooter alignWithMargins="0"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26"/>
  <sheetViews>
    <sheetView workbookViewId="0">
      <selection activeCell="G28" sqref="G28"/>
    </sheetView>
  </sheetViews>
  <sheetFormatPr baseColWidth="10" defaultColWidth="9.140625" defaultRowHeight="12.75"/>
  <cols>
    <col min="1" max="1" width="8.140625" style="1" customWidth="1"/>
    <col min="2" max="7" width="18" style="1" customWidth="1"/>
    <col min="8" max="8" width="8.85546875" style="1" customWidth="1"/>
    <col min="9" max="9" width="8" style="1" customWidth="1"/>
    <col min="10" max="10" width="11.85546875" style="1" customWidth="1"/>
    <col min="11" max="14" width="13.5703125" style="1" customWidth="1"/>
    <col min="15" max="16" width="11.7109375" style="1" customWidth="1"/>
    <col min="17" max="20" width="16.28515625" style="1" customWidth="1"/>
    <col min="21" max="256" width="11.7109375" style="1" customWidth="1"/>
  </cols>
  <sheetData>
    <row r="1" spans="1:20" s="1" customFormat="1" ht="31.5">
      <c r="A1" s="96" t="s">
        <v>57</v>
      </c>
      <c r="B1" s="96"/>
      <c r="C1" s="96"/>
      <c r="D1" s="96"/>
      <c r="E1" s="96"/>
      <c r="F1" s="96"/>
      <c r="G1" s="96"/>
      <c r="H1" s="96" t="s">
        <v>58</v>
      </c>
      <c r="I1" s="96"/>
      <c r="J1" s="96"/>
      <c r="K1" s="96"/>
      <c r="L1" s="96"/>
      <c r="M1" s="96"/>
      <c r="N1" s="96"/>
      <c r="O1" s="96" t="s">
        <v>59</v>
      </c>
      <c r="P1" s="96"/>
      <c r="Q1" s="96"/>
      <c r="R1" s="96"/>
      <c r="S1" s="96"/>
      <c r="T1" s="96"/>
    </row>
    <row r="2" spans="1:20" s="1" customFormat="1" ht="17.850000000000001" customHeight="1">
      <c r="A2" s="97" t="s">
        <v>60</v>
      </c>
      <c r="B2" s="97"/>
      <c r="C2" s="97"/>
      <c r="D2" s="97"/>
      <c r="E2" s="97"/>
      <c r="F2" s="97"/>
      <c r="G2" s="97"/>
      <c r="H2" s="98" t="s">
        <v>61</v>
      </c>
      <c r="I2" s="98"/>
      <c r="J2" s="2">
        <v>1965</v>
      </c>
      <c r="L2" s="99" t="s">
        <v>62</v>
      </c>
      <c r="M2" s="99"/>
      <c r="N2" s="4">
        <v>100</v>
      </c>
      <c r="O2" s="98" t="s">
        <v>63</v>
      </c>
      <c r="P2" s="98"/>
      <c r="Q2" s="2">
        <v>2.75E-2</v>
      </c>
    </row>
    <row r="3" spans="1:20" s="1" customFormat="1"/>
    <row r="4" spans="1:20" s="1" customFormat="1" ht="15.75">
      <c r="A4" s="5" t="s">
        <v>64</v>
      </c>
      <c r="B4" s="5" t="s">
        <v>65</v>
      </c>
      <c r="C4" s="5" t="s">
        <v>66</v>
      </c>
      <c r="D4" s="5" t="s">
        <v>67</v>
      </c>
      <c r="E4" s="5" t="s">
        <v>68</v>
      </c>
      <c r="F4" s="5" t="s">
        <v>69</v>
      </c>
      <c r="G4" s="5" t="s">
        <v>70</v>
      </c>
      <c r="H4" s="5" t="s">
        <v>71</v>
      </c>
      <c r="I4" s="6" t="s">
        <v>72</v>
      </c>
      <c r="J4" s="6" t="s">
        <v>73</v>
      </c>
      <c r="K4" s="5" t="s">
        <v>74</v>
      </c>
      <c r="L4" s="6" t="s">
        <v>75</v>
      </c>
      <c r="M4" s="6" t="s">
        <v>76</v>
      </c>
      <c r="N4" s="7" t="s">
        <v>77</v>
      </c>
      <c r="O4" s="5" t="s">
        <v>78</v>
      </c>
      <c r="P4" s="6" t="s">
        <v>79</v>
      </c>
      <c r="Q4" s="5" t="s">
        <v>80</v>
      </c>
      <c r="R4" s="6" t="s">
        <v>81</v>
      </c>
      <c r="S4" s="6" t="s">
        <v>82</v>
      </c>
      <c r="T4" s="7" t="s">
        <v>83</v>
      </c>
    </row>
    <row r="5" spans="1:20" s="1" customFormat="1" ht="15.75">
      <c r="A5" s="8">
        <v>0</v>
      </c>
      <c r="B5" s="9">
        <v>4.2743999999999994E-3</v>
      </c>
      <c r="C5" s="9">
        <v>4.2743999999999994E-3</v>
      </c>
      <c r="D5" s="9">
        <v>5.8061531466664977E-2</v>
      </c>
      <c r="E5" s="9">
        <v>3.196595E-3</v>
      </c>
      <c r="F5" s="9">
        <v>3.00856E-3</v>
      </c>
      <c r="G5" s="10">
        <v>5.51941064856084E-2</v>
      </c>
      <c r="H5" s="8">
        <f>J2</f>
        <v>1965</v>
      </c>
      <c r="I5" s="11">
        <f t="shared" ref="I5:I36" si="0">H5-$J$2</f>
        <v>0</v>
      </c>
      <c r="J5" s="12">
        <f t="shared" ref="J5:J36" si="1">$N$2*ATAN((H5-2001)/$N$2)</f>
        <v>-34.555558058171215</v>
      </c>
      <c r="K5" s="9">
        <f t="shared" ref="K5:K36" si="2">B5*EXP(-$J5*$D5)</f>
        <v>3.1784932705369175E-2</v>
      </c>
      <c r="L5" s="9">
        <f t="shared" ref="L5:L36" si="3">C5*EXP(-$J5*$D5)</f>
        <v>3.1784932705369175E-2</v>
      </c>
      <c r="M5" s="9">
        <f t="shared" ref="M5:M36" si="4">E5*EXP(-$J5*$G5)</f>
        <v>2.1527890605681176E-2</v>
      </c>
      <c r="N5" s="9">
        <f t="shared" ref="N5:N36" si="5">F5*EXP(-$J5*$G5)</f>
        <v>2.0261544099464637E-2</v>
      </c>
      <c r="O5" s="8">
        <f>J2</f>
        <v>1965</v>
      </c>
      <c r="P5" s="11">
        <f t="shared" ref="P5:P36" si="6">O5-$J$2</f>
        <v>0</v>
      </c>
      <c r="Q5" s="9">
        <f t="shared" ref="Q5:Q36" si="7">1+(1-K5)*Q6/(1+$Q$2)</f>
        <v>32.092721937256634</v>
      </c>
      <c r="R5" s="9">
        <f t="shared" ref="R5:R36" si="8">1+(1-L5)*R6/(1+$Q$2)</f>
        <v>32.009497633651463</v>
      </c>
      <c r="S5" s="9">
        <f t="shared" ref="S5:S36" si="9">1+(1-M5)*S6/(1+$Q$2)</f>
        <v>33.024938277799272</v>
      </c>
      <c r="T5" s="9">
        <f t="shared" ref="T5:T36" si="10">1+(1-N5)*T6/(1+$Q$2)</f>
        <v>33.072976599541214</v>
      </c>
    </row>
    <row r="6" spans="1:20" s="1" customFormat="1" ht="15.75">
      <c r="A6" s="8">
        <v>1</v>
      </c>
      <c r="B6" s="9">
        <v>2.7616000000000001E-4</v>
      </c>
      <c r="C6" s="9">
        <v>2.7616000000000001E-4</v>
      </c>
      <c r="D6" s="9">
        <v>5.4339405696995927E-2</v>
      </c>
      <c r="E6" s="9">
        <v>2.7761000000000002E-4</v>
      </c>
      <c r="F6" s="9">
        <v>2.6128000000000002E-4</v>
      </c>
      <c r="G6" s="10">
        <v>5.4231119735257953E-2</v>
      </c>
      <c r="H6" s="8">
        <f t="shared" ref="H6:H37" si="11">H5+1</f>
        <v>1966</v>
      </c>
      <c r="I6" s="11">
        <f t="shared" si="0"/>
        <v>1</v>
      </c>
      <c r="J6" s="12">
        <f t="shared" si="1"/>
        <v>-33.667481938672715</v>
      </c>
      <c r="K6" s="9">
        <f t="shared" si="2"/>
        <v>1.72063961136867E-3</v>
      </c>
      <c r="L6" s="9">
        <f t="shared" si="3"/>
        <v>1.72063961136867E-3</v>
      </c>
      <c r="M6" s="9">
        <f t="shared" si="4"/>
        <v>1.72337954755763E-3</v>
      </c>
      <c r="N6" s="9">
        <f t="shared" si="5"/>
        <v>1.62200428005424E-3</v>
      </c>
      <c r="O6" s="8">
        <f t="shared" ref="O6:O37" si="12">O5+1</f>
        <v>1966</v>
      </c>
      <c r="P6" s="11">
        <f t="shared" si="6"/>
        <v>1</v>
      </c>
      <c r="Q6" s="9">
        <f t="shared" si="7"/>
        <v>32.996565401320481</v>
      </c>
      <c r="R6" s="9">
        <f t="shared" si="8"/>
        <v>32.908245176978951</v>
      </c>
      <c r="S6" s="9">
        <f t="shared" si="9"/>
        <v>33.629598395816892</v>
      </c>
      <c r="T6" s="9">
        <f t="shared" si="10"/>
        <v>33.636511109220201</v>
      </c>
    </row>
    <row r="7" spans="1:20" s="1" customFormat="1" ht="15.75">
      <c r="A7" s="8">
        <v>2</v>
      </c>
      <c r="B7" s="9">
        <v>2.1112E-4</v>
      </c>
      <c r="C7" s="9">
        <v>2.1112E-4</v>
      </c>
      <c r="D7" s="9">
        <v>5.1436276566698337E-2</v>
      </c>
      <c r="E7" s="9">
        <v>1.7918E-4</v>
      </c>
      <c r="F7" s="9">
        <v>1.6864000000000001E-4</v>
      </c>
      <c r="G7" s="10">
        <v>5.4070445787183626E-2</v>
      </c>
      <c r="H7" s="8">
        <f t="shared" si="11"/>
        <v>1967</v>
      </c>
      <c r="I7" s="11">
        <f t="shared" si="0"/>
        <v>2</v>
      </c>
      <c r="J7" s="12">
        <f t="shared" si="1"/>
        <v>-32.773850678055553</v>
      </c>
      <c r="K7" s="9">
        <f t="shared" si="2"/>
        <v>1.1393253179461989E-3</v>
      </c>
      <c r="L7" s="9">
        <f t="shared" si="3"/>
        <v>1.1393253179461989E-3</v>
      </c>
      <c r="M7" s="9">
        <f t="shared" si="4"/>
        <v>1.054147437921565E-3</v>
      </c>
      <c r="N7" s="9">
        <f t="shared" si="5"/>
        <v>9.9213876510264947E-4</v>
      </c>
      <c r="O7" s="8">
        <f t="shared" si="12"/>
        <v>1967</v>
      </c>
      <c r="P7" s="11">
        <f t="shared" si="6"/>
        <v>2</v>
      </c>
      <c r="Q7" s="9">
        <f t="shared" si="7"/>
        <v>32.933137009922703</v>
      </c>
      <c r="R7" s="9">
        <f t="shared" si="8"/>
        <v>32.842231563900462</v>
      </c>
      <c r="S7" s="9">
        <f t="shared" si="9"/>
        <v>33.584791694817689</v>
      </c>
      <c r="T7" s="9">
        <f t="shared" si="10"/>
        <v>33.588495848751016</v>
      </c>
    </row>
    <row r="8" spans="1:20" s="1" customFormat="1" ht="15.75">
      <c r="A8" s="8">
        <v>3</v>
      </c>
      <c r="B8" s="9">
        <v>1.5872E-4</v>
      </c>
      <c r="C8" s="9">
        <v>1.5872E-4</v>
      </c>
      <c r="D8" s="9">
        <v>4.9831391654251267E-2</v>
      </c>
      <c r="E8" s="9">
        <v>1.1203E-4</v>
      </c>
      <c r="F8" s="9">
        <v>1.0544000000000001E-4</v>
      </c>
      <c r="G8" s="10">
        <v>5.3942943159721098E-2</v>
      </c>
      <c r="H8" s="8">
        <f t="shared" si="11"/>
        <v>1968</v>
      </c>
      <c r="I8" s="11">
        <f t="shared" si="0"/>
        <v>3</v>
      </c>
      <c r="J8" s="12">
        <f t="shared" si="1"/>
        <v>-31.874756042064444</v>
      </c>
      <c r="K8" s="9">
        <f t="shared" si="2"/>
        <v>7.7705030879255668E-4</v>
      </c>
      <c r="L8" s="9">
        <f t="shared" si="3"/>
        <v>7.7705030879255668E-4</v>
      </c>
      <c r="M8" s="9">
        <f t="shared" si="4"/>
        <v>6.2527080630270715E-4</v>
      </c>
      <c r="N8" s="9">
        <f t="shared" si="5"/>
        <v>5.8849017063784207E-4</v>
      </c>
      <c r="O8" s="8">
        <f t="shared" si="12"/>
        <v>1968</v>
      </c>
      <c r="P8" s="11">
        <f t="shared" si="6"/>
        <v>3</v>
      </c>
      <c r="Q8" s="9">
        <f t="shared" si="7"/>
        <v>32.848723660223889</v>
      </c>
      <c r="R8" s="9">
        <f t="shared" si="8"/>
        <v>32.755211773976512</v>
      </c>
      <c r="S8" s="9">
        <f t="shared" si="9"/>
        <v>33.51620448751455</v>
      </c>
      <c r="T8" s="9">
        <f t="shared" si="10"/>
        <v>33.517933926165973</v>
      </c>
    </row>
    <row r="9" spans="1:20" s="1" customFormat="1" ht="15.75">
      <c r="A9" s="8">
        <v>4</v>
      </c>
      <c r="B9" s="9">
        <v>1.209599999999999E-4</v>
      </c>
      <c r="C9" s="9">
        <v>1.209599999999999E-4</v>
      </c>
      <c r="D9" s="9">
        <v>4.9902171410383112E-2</v>
      </c>
      <c r="E9" s="9">
        <v>8.4744999999999976E-5</v>
      </c>
      <c r="F9" s="9">
        <v>7.9759999999999995E-5</v>
      </c>
      <c r="G9" s="10">
        <v>5.3716255965820532E-2</v>
      </c>
      <c r="H9" s="8">
        <f t="shared" si="11"/>
        <v>1969</v>
      </c>
      <c r="I9" s="11">
        <f t="shared" si="0"/>
        <v>4</v>
      </c>
      <c r="J9" s="12">
        <f t="shared" si="1"/>
        <v>-30.970294454245622</v>
      </c>
      <c r="K9" s="9">
        <f t="shared" si="2"/>
        <v>5.6733210474699323E-4</v>
      </c>
      <c r="L9" s="9">
        <f t="shared" si="3"/>
        <v>5.6733210474699323E-4</v>
      </c>
      <c r="M9" s="9">
        <f t="shared" si="4"/>
        <v>4.4731140686454611E-4</v>
      </c>
      <c r="N9" s="9">
        <f t="shared" si="5"/>
        <v>4.2099897116663172E-4</v>
      </c>
      <c r="O9" s="8">
        <f t="shared" si="12"/>
        <v>1969</v>
      </c>
      <c r="P9" s="11">
        <f t="shared" si="6"/>
        <v>4</v>
      </c>
      <c r="Q9" s="9">
        <f t="shared" si="7"/>
        <v>32.750011967792588</v>
      </c>
      <c r="R9" s="9">
        <f t="shared" si="8"/>
        <v>32.653853784927719</v>
      </c>
      <c r="S9" s="9">
        <f t="shared" si="9"/>
        <v>33.431303729159687</v>
      </c>
      <c r="T9" s="9">
        <f t="shared" si="10"/>
        <v>33.431851425085434</v>
      </c>
    </row>
    <row r="10" spans="1:20" s="1" customFormat="1" ht="15.75">
      <c r="A10" s="8">
        <v>5</v>
      </c>
      <c r="B10" s="9">
        <v>1.036E-4</v>
      </c>
      <c r="C10" s="9">
        <v>1.036E-4</v>
      </c>
      <c r="D10" s="9">
        <v>5.1335498794986147E-2</v>
      </c>
      <c r="E10" s="9">
        <v>7.2929999999999981E-5</v>
      </c>
      <c r="F10" s="9">
        <v>6.8640000000000007E-5</v>
      </c>
      <c r="G10" s="10">
        <v>5.2836105603253893E-2</v>
      </c>
      <c r="H10" s="8">
        <f t="shared" si="11"/>
        <v>1970</v>
      </c>
      <c r="I10" s="11">
        <f t="shared" si="0"/>
        <v>5</v>
      </c>
      <c r="J10" s="12">
        <f t="shared" si="1"/>
        <v>-30.060567004239541</v>
      </c>
      <c r="K10" s="9">
        <f t="shared" si="2"/>
        <v>4.8478792683318868E-4</v>
      </c>
      <c r="L10" s="9">
        <f t="shared" si="3"/>
        <v>4.8478792683318868E-4</v>
      </c>
      <c r="M10" s="9">
        <f t="shared" si="4"/>
        <v>3.570169893010304E-4</v>
      </c>
      <c r="N10" s="9">
        <f t="shared" si="5"/>
        <v>3.3601598993038165E-4</v>
      </c>
      <c r="O10" s="8">
        <f t="shared" si="12"/>
        <v>1970</v>
      </c>
      <c r="P10" s="11">
        <f t="shared" si="6"/>
        <v>5</v>
      </c>
      <c r="Q10" s="9">
        <f t="shared" si="7"/>
        <v>32.641655956282996</v>
      </c>
      <c r="R10" s="9">
        <f t="shared" si="8"/>
        <v>32.542797337721197</v>
      </c>
      <c r="S10" s="9">
        <f t="shared" si="9"/>
        <v>33.338077083874126</v>
      </c>
      <c r="T10" s="9">
        <f t="shared" si="10"/>
        <v>33.337762502990046</v>
      </c>
    </row>
    <row r="11" spans="1:20" s="1" customFormat="1" ht="15.75">
      <c r="A11" s="8">
        <v>6</v>
      </c>
      <c r="B11" s="9">
        <v>9.8079999999999996E-5</v>
      </c>
      <c r="C11" s="9">
        <v>9.8079999999999996E-5</v>
      </c>
      <c r="D11" s="9">
        <v>5.2972292138559161E-2</v>
      </c>
      <c r="E11" s="9">
        <v>7.2334999999999991E-5</v>
      </c>
      <c r="F11" s="9">
        <v>6.8079999999999985E-5</v>
      </c>
      <c r="G11" s="10">
        <v>5.0024387578621397E-2</v>
      </c>
      <c r="H11" s="8">
        <f t="shared" si="11"/>
        <v>1971</v>
      </c>
      <c r="I11" s="11">
        <f t="shared" si="0"/>
        <v>6</v>
      </c>
      <c r="J11" s="12">
        <f t="shared" si="1"/>
        <v>-29.145679447786708</v>
      </c>
      <c r="K11" s="9">
        <f t="shared" si="2"/>
        <v>4.5929693516613771E-4</v>
      </c>
      <c r="L11" s="9">
        <f t="shared" si="3"/>
        <v>4.5929693516613771E-4</v>
      </c>
      <c r="M11" s="9">
        <f t="shared" si="4"/>
        <v>3.1084763453516936E-4</v>
      </c>
      <c r="N11" s="9">
        <f t="shared" si="5"/>
        <v>2.9256247956251232E-4</v>
      </c>
      <c r="O11" s="8">
        <f t="shared" si="12"/>
        <v>1971</v>
      </c>
      <c r="P11" s="11">
        <f t="shared" si="6"/>
        <v>6</v>
      </c>
      <c r="Q11" s="9">
        <f t="shared" si="7"/>
        <v>32.527570468533142</v>
      </c>
      <c r="R11" s="9">
        <f t="shared" si="8"/>
        <v>32.425943970661677</v>
      </c>
      <c r="S11" s="9">
        <f t="shared" si="9"/>
        <v>33.239241177492509</v>
      </c>
      <c r="T11" s="9">
        <f t="shared" si="10"/>
        <v>33.238219545066229</v>
      </c>
    </row>
    <row r="12" spans="1:20" s="1" customFormat="1" ht="15.75">
      <c r="A12" s="8">
        <v>7</v>
      </c>
      <c r="B12" s="9">
        <v>9.3599999999999998E-5</v>
      </c>
      <c r="C12" s="9">
        <v>9.3599999999999998E-5</v>
      </c>
      <c r="D12" s="9">
        <v>5.3572585535099894E-2</v>
      </c>
      <c r="E12" s="9">
        <v>7.6500000000000003E-5</v>
      </c>
      <c r="F12" s="9">
        <v>7.2000000000000002E-5</v>
      </c>
      <c r="G12" s="10">
        <v>4.588164083595337E-2</v>
      </c>
      <c r="H12" s="8">
        <f t="shared" si="11"/>
        <v>1972</v>
      </c>
      <c r="I12" s="11">
        <f t="shared" si="0"/>
        <v>7</v>
      </c>
      <c r="J12" s="12">
        <f t="shared" si="1"/>
        <v>-28.225742198149113</v>
      </c>
      <c r="K12" s="9">
        <f t="shared" si="2"/>
        <v>4.246037460145332E-4</v>
      </c>
      <c r="L12" s="9">
        <f t="shared" si="3"/>
        <v>4.246037460145332E-4</v>
      </c>
      <c r="M12" s="9">
        <f t="shared" si="4"/>
        <v>2.7931330442185963E-4</v>
      </c>
      <c r="N12" s="9">
        <f t="shared" si="5"/>
        <v>2.6288311004410317E-4</v>
      </c>
      <c r="O12" s="8">
        <f t="shared" si="12"/>
        <v>1972</v>
      </c>
      <c r="P12" s="11">
        <f t="shared" si="6"/>
        <v>7</v>
      </c>
      <c r="Q12" s="9">
        <f t="shared" si="7"/>
        <v>32.409464224006271</v>
      </c>
      <c r="R12" s="9">
        <f t="shared" si="8"/>
        <v>32.304995015055852</v>
      </c>
      <c r="S12" s="9">
        <f t="shared" si="9"/>
        <v>33.136120594578053</v>
      </c>
      <c r="T12" s="9">
        <f t="shared" si="10"/>
        <v>33.134464483643868</v>
      </c>
    </row>
    <row r="13" spans="1:20" s="1" customFormat="1" ht="15.75">
      <c r="A13" s="8">
        <v>8</v>
      </c>
      <c r="B13" s="9">
        <v>8.8480000000000007E-5</v>
      </c>
      <c r="C13" s="9">
        <v>8.8480000000000007E-5</v>
      </c>
      <c r="D13" s="9">
        <v>5.2521785752794981E-2</v>
      </c>
      <c r="E13" s="9">
        <v>7.8709999999999983E-5</v>
      </c>
      <c r="F13" s="9">
        <v>7.4079999999999995E-5</v>
      </c>
      <c r="G13" s="10">
        <v>4.1497293704923964E-2</v>
      </c>
      <c r="H13" s="8">
        <f t="shared" si="11"/>
        <v>1973</v>
      </c>
      <c r="I13" s="11">
        <f t="shared" si="0"/>
        <v>8</v>
      </c>
      <c r="J13" s="12">
        <f t="shared" si="1"/>
        <v>-27.300870308671062</v>
      </c>
      <c r="K13" s="9">
        <f t="shared" si="2"/>
        <v>3.7117253150323966E-4</v>
      </c>
      <c r="L13" s="9">
        <f t="shared" si="3"/>
        <v>3.7117253150323966E-4</v>
      </c>
      <c r="M13" s="9">
        <f t="shared" si="4"/>
        <v>2.4436974966287228E-4</v>
      </c>
      <c r="N13" s="9">
        <f t="shared" si="5"/>
        <v>2.299950585062328E-4</v>
      </c>
      <c r="O13" s="8">
        <f t="shared" si="12"/>
        <v>1973</v>
      </c>
      <c r="P13" s="11">
        <f t="shared" si="6"/>
        <v>8</v>
      </c>
      <c r="Q13" s="9">
        <f t="shared" si="7"/>
        <v>32.286933643138639</v>
      </c>
      <c r="R13" s="9">
        <f t="shared" si="8"/>
        <v>32.179545933718394</v>
      </c>
      <c r="S13" s="9">
        <f t="shared" si="9"/>
        <v>33.029089375024341</v>
      </c>
      <c r="T13" s="9">
        <f t="shared" si="10"/>
        <v>33.026844456529744</v>
      </c>
    </row>
    <row r="14" spans="1:20" s="1" customFormat="1" ht="15.75">
      <c r="A14" s="8">
        <v>9</v>
      </c>
      <c r="B14" s="9">
        <v>8.9120000000000001E-5</v>
      </c>
      <c r="C14" s="9">
        <v>8.9120000000000001E-5</v>
      </c>
      <c r="D14" s="9">
        <v>5.0354400235367212E-2</v>
      </c>
      <c r="E14" s="9">
        <v>7.9389999999999984E-5</v>
      </c>
      <c r="F14" s="9">
        <v>7.4720000000000003E-5</v>
      </c>
      <c r="G14" s="10">
        <v>3.828835591191293E-2</v>
      </c>
      <c r="H14" s="8">
        <f t="shared" si="11"/>
        <v>1974</v>
      </c>
      <c r="I14" s="11">
        <f t="shared" si="0"/>
        <v>9</v>
      </c>
      <c r="J14" s="12">
        <f t="shared" si="1"/>
        <v>-26.371183446226613</v>
      </c>
      <c r="K14" s="9">
        <f t="shared" si="2"/>
        <v>3.3626142300817962E-4</v>
      </c>
      <c r="L14" s="9">
        <f t="shared" si="3"/>
        <v>3.3626142300817962E-4</v>
      </c>
      <c r="M14" s="9">
        <f t="shared" si="4"/>
        <v>2.1790989972561234E-4</v>
      </c>
      <c r="N14" s="9">
        <f t="shared" si="5"/>
        <v>2.0509167032998815E-4</v>
      </c>
      <c r="O14" s="8">
        <f t="shared" si="12"/>
        <v>1974</v>
      </c>
      <c r="P14" s="11">
        <f t="shared" si="6"/>
        <v>9</v>
      </c>
      <c r="Q14" s="9">
        <f t="shared" si="7"/>
        <v>32.15926095262401</v>
      </c>
      <c r="R14" s="9">
        <f t="shared" si="8"/>
        <v>32.048879110486936</v>
      </c>
      <c r="S14" s="9">
        <f t="shared" si="9"/>
        <v>32.917933480001444</v>
      </c>
      <c r="T14" s="9">
        <f t="shared" si="10"/>
        <v>32.91515300162466</v>
      </c>
    </row>
    <row r="15" spans="1:20" s="1" customFormat="1" ht="15.75">
      <c r="A15" s="8">
        <v>10</v>
      </c>
      <c r="B15" s="9">
        <v>9.1039999999999996E-5</v>
      </c>
      <c r="C15" s="9">
        <v>9.1039999999999996E-5</v>
      </c>
      <c r="D15" s="9">
        <v>4.8567134281359642E-2</v>
      </c>
      <c r="E15" s="9">
        <v>8.1769999999999985E-5</v>
      </c>
      <c r="F15" s="9">
        <v>7.6959999999999981E-5</v>
      </c>
      <c r="G15" s="10">
        <v>3.6286450972352211E-2</v>
      </c>
      <c r="H15" s="8">
        <f t="shared" si="11"/>
        <v>1975</v>
      </c>
      <c r="I15" s="11">
        <f t="shared" si="0"/>
        <v>10</v>
      </c>
      <c r="J15" s="12">
        <f t="shared" si="1"/>
        <v>-25.436805855326593</v>
      </c>
      <c r="K15" s="9">
        <f t="shared" si="2"/>
        <v>3.1315295210123626E-4</v>
      </c>
      <c r="L15" s="9">
        <f t="shared" si="3"/>
        <v>3.1315295210123626E-4</v>
      </c>
      <c r="M15" s="9">
        <f t="shared" si="4"/>
        <v>2.0580350137443387E-4</v>
      </c>
      <c r="N15" s="9">
        <f t="shared" si="5"/>
        <v>1.936974130582907E-4</v>
      </c>
      <c r="O15" s="8">
        <f t="shared" si="12"/>
        <v>1975</v>
      </c>
      <c r="P15" s="11">
        <f t="shared" si="6"/>
        <v>10</v>
      </c>
      <c r="Q15" s="9">
        <f t="shared" si="7"/>
        <v>32.026910043166843</v>
      </c>
      <c r="R15" s="9">
        <f t="shared" si="8"/>
        <v>31.913454549665307</v>
      </c>
      <c r="S15" s="9">
        <f t="shared" si="9"/>
        <v>32.802824710944968</v>
      </c>
      <c r="T15" s="9">
        <f t="shared" si="10"/>
        <v>32.799546622972315</v>
      </c>
    </row>
    <row r="16" spans="1:20" s="1" customFormat="1" ht="15.75">
      <c r="A16" s="8">
        <v>11</v>
      </c>
      <c r="B16" s="9">
        <v>9.0400000000000002E-5</v>
      </c>
      <c r="C16" s="9">
        <v>9.0400000000000002E-5</v>
      </c>
      <c r="D16" s="9">
        <v>4.7167457793015941E-2</v>
      </c>
      <c r="E16" s="9">
        <v>8.6274999999999983E-5</v>
      </c>
      <c r="F16" s="9">
        <v>8.1199999999999995E-5</v>
      </c>
      <c r="G16" s="10">
        <v>3.4361290807443212E-2</v>
      </c>
      <c r="H16" s="8">
        <f t="shared" si="11"/>
        <v>1976</v>
      </c>
      <c r="I16" s="11">
        <f t="shared" si="0"/>
        <v>11</v>
      </c>
      <c r="J16" s="12">
        <f t="shared" si="1"/>
        <v>-24.497866312686416</v>
      </c>
      <c r="K16" s="9">
        <f t="shared" si="2"/>
        <v>2.8707581444971315E-4</v>
      </c>
      <c r="L16" s="9">
        <f t="shared" si="3"/>
        <v>2.8707581444971315E-4</v>
      </c>
      <c r="M16" s="9">
        <f t="shared" si="4"/>
        <v>2.002002623893052E-4</v>
      </c>
      <c r="N16" s="9">
        <f t="shared" si="5"/>
        <v>1.8842377636640493E-4</v>
      </c>
      <c r="O16" s="8">
        <f t="shared" si="12"/>
        <v>1976</v>
      </c>
      <c r="P16" s="11">
        <f t="shared" si="6"/>
        <v>11</v>
      </c>
      <c r="Q16" s="9">
        <f t="shared" si="7"/>
        <v>31.890136559760535</v>
      </c>
      <c r="R16" s="9">
        <f t="shared" si="8"/>
        <v>31.773524522784076</v>
      </c>
      <c r="S16" s="9">
        <f t="shared" si="9"/>
        <v>32.684128898662678</v>
      </c>
      <c r="T16" s="9">
        <f t="shared" si="10"/>
        <v>32.68036425711847</v>
      </c>
    </row>
    <row r="17" spans="1:20" s="1" customFormat="1" ht="15.75">
      <c r="A17" s="8">
        <v>12</v>
      </c>
      <c r="B17" s="9">
        <v>9.2E-5</v>
      </c>
      <c r="C17" s="9">
        <v>9.2E-5</v>
      </c>
      <c r="D17" s="9">
        <v>4.5544846351029081E-2</v>
      </c>
      <c r="E17" s="9">
        <v>9.3244999999999992E-5</v>
      </c>
      <c r="F17" s="9">
        <v>8.776E-5</v>
      </c>
      <c r="G17" s="10">
        <v>3.2613378892136273E-2</v>
      </c>
      <c r="H17" s="8">
        <f t="shared" si="11"/>
        <v>1977</v>
      </c>
      <c r="I17" s="11">
        <f t="shared" si="0"/>
        <v>12</v>
      </c>
      <c r="J17" s="12">
        <f t="shared" si="1"/>
        <v>-23.554498072086332</v>
      </c>
      <c r="K17" s="9">
        <f t="shared" si="2"/>
        <v>2.6896320143850714E-4</v>
      </c>
      <c r="L17" s="9">
        <f t="shared" si="3"/>
        <v>2.6896320143850714E-4</v>
      </c>
      <c r="M17" s="9">
        <f t="shared" si="4"/>
        <v>2.0102357867550101E-4</v>
      </c>
      <c r="N17" s="9">
        <f t="shared" si="5"/>
        <v>1.8919866228282449E-4</v>
      </c>
      <c r="O17" s="8">
        <f t="shared" si="12"/>
        <v>1977</v>
      </c>
      <c r="P17" s="11">
        <f t="shared" si="6"/>
        <v>12</v>
      </c>
      <c r="Q17" s="9">
        <f t="shared" si="7"/>
        <v>31.748729607563789</v>
      </c>
      <c r="R17" s="9">
        <f t="shared" si="8"/>
        <v>31.628876332593951</v>
      </c>
      <c r="S17" s="9">
        <f t="shared" si="9"/>
        <v>32.56196135658341</v>
      </c>
      <c r="T17" s="9">
        <f t="shared" si="10"/>
        <v>32.557708920653894</v>
      </c>
    </row>
    <row r="18" spans="1:20" s="1" customFormat="1" ht="15.75">
      <c r="A18" s="8">
        <v>13</v>
      </c>
      <c r="B18" s="9">
        <v>1.1424E-4</v>
      </c>
      <c r="C18" s="9">
        <v>1.1424E-4</v>
      </c>
      <c r="D18" s="9">
        <v>4.4108181057508446E-2</v>
      </c>
      <c r="E18" s="9">
        <v>1.0990500000000001E-4</v>
      </c>
      <c r="F18" s="9">
        <v>1.0344E-4</v>
      </c>
      <c r="G18" s="10">
        <v>3.146111441246937E-2</v>
      </c>
      <c r="H18" s="8">
        <f t="shared" si="11"/>
        <v>1978</v>
      </c>
      <c r="I18" s="11">
        <f t="shared" si="0"/>
        <v>13</v>
      </c>
      <c r="J18" s="12">
        <f t="shared" si="1"/>
        <v>-22.606838799388392</v>
      </c>
      <c r="K18" s="9">
        <f t="shared" si="2"/>
        <v>3.0965167524463926E-4</v>
      </c>
      <c r="L18" s="9">
        <f t="shared" si="3"/>
        <v>3.0965167524463926E-4</v>
      </c>
      <c r="M18" s="9">
        <f t="shared" si="4"/>
        <v>2.2382235926815951E-4</v>
      </c>
      <c r="N18" s="9">
        <f t="shared" si="5"/>
        <v>2.1065633813473832E-4</v>
      </c>
      <c r="O18" s="8">
        <f t="shared" si="12"/>
        <v>1978</v>
      </c>
      <c r="P18" s="11">
        <f t="shared" si="6"/>
        <v>13</v>
      </c>
      <c r="Q18" s="9">
        <f t="shared" si="7"/>
        <v>31.602819667324006</v>
      </c>
      <c r="R18" s="9">
        <f t="shared" si="8"/>
        <v>31.479637295767482</v>
      </c>
      <c r="S18" s="9">
        <f t="shared" si="9"/>
        <v>32.436435782289891</v>
      </c>
      <c r="T18" s="9">
        <f t="shared" si="10"/>
        <v>32.4316819468118</v>
      </c>
    </row>
    <row r="19" spans="1:20" s="1" customFormat="1" ht="15.75">
      <c r="A19" s="8">
        <v>14</v>
      </c>
      <c r="B19" s="9">
        <v>1.7736E-4</v>
      </c>
      <c r="C19" s="9">
        <v>1.7736E-4</v>
      </c>
      <c r="D19" s="9">
        <v>4.2472100620670715E-2</v>
      </c>
      <c r="E19" s="9">
        <v>1.41865E-4</v>
      </c>
      <c r="F19" s="9">
        <v>1.3352000000000001E-4</v>
      </c>
      <c r="G19" s="10">
        <v>3.0771156948454684E-2</v>
      </c>
      <c r="H19" s="8">
        <f t="shared" si="11"/>
        <v>1979</v>
      </c>
      <c r="I19" s="11">
        <f t="shared" si="0"/>
        <v>14</v>
      </c>
      <c r="J19" s="12">
        <f t="shared" si="1"/>
        <v>-21.655030497608927</v>
      </c>
      <c r="K19" s="9">
        <f t="shared" si="2"/>
        <v>4.4492965879408758E-4</v>
      </c>
      <c r="L19" s="9">
        <f t="shared" si="3"/>
        <v>4.4492965879408758E-4</v>
      </c>
      <c r="M19" s="9">
        <f t="shared" si="4"/>
        <v>2.7622789826079169E-4</v>
      </c>
      <c r="N19" s="9">
        <f t="shared" si="5"/>
        <v>2.5997919836309811E-4</v>
      </c>
      <c r="O19" s="8">
        <f t="shared" si="12"/>
        <v>1979</v>
      </c>
      <c r="P19" s="11">
        <f t="shared" si="6"/>
        <v>14</v>
      </c>
      <c r="Q19" s="9">
        <f t="shared" si="7"/>
        <v>31.454137034401498</v>
      </c>
      <c r="R19" s="9">
        <f t="shared" si="8"/>
        <v>31.327527942909885</v>
      </c>
      <c r="S19" s="9">
        <f t="shared" si="9"/>
        <v>32.308169056924825</v>
      </c>
      <c r="T19" s="9">
        <f t="shared" si="10"/>
        <v>32.302858002127145</v>
      </c>
    </row>
    <row r="20" spans="1:20" s="1" customFormat="1" ht="15.75">
      <c r="A20" s="8">
        <v>15</v>
      </c>
      <c r="B20" s="9">
        <v>2.9431999999999999E-4</v>
      </c>
      <c r="C20" s="9">
        <v>2.9431999999999999E-4</v>
      </c>
      <c r="D20" s="9">
        <v>4.0282384072982742E-2</v>
      </c>
      <c r="E20" s="9">
        <v>1.769699999999999E-4</v>
      </c>
      <c r="F20" s="9">
        <v>1.6656E-4</v>
      </c>
      <c r="G20" s="10">
        <v>3.0160607825938532E-2</v>
      </c>
      <c r="H20" s="8">
        <f t="shared" si="11"/>
        <v>1980</v>
      </c>
      <c r="I20" s="11">
        <f t="shared" si="0"/>
        <v>15</v>
      </c>
      <c r="J20" s="12">
        <f t="shared" si="1"/>
        <v>-20.6992194219821</v>
      </c>
      <c r="K20" s="9">
        <f t="shared" si="2"/>
        <v>6.7754875791310623E-4</v>
      </c>
      <c r="L20" s="9">
        <f t="shared" si="3"/>
        <v>6.7754875791310623E-4</v>
      </c>
      <c r="M20" s="9">
        <f t="shared" si="4"/>
        <v>3.3039247500291237E-4</v>
      </c>
      <c r="N20" s="9">
        <f t="shared" si="5"/>
        <v>3.1095762353215299E-4</v>
      </c>
      <c r="O20" s="8">
        <f t="shared" si="12"/>
        <v>1980</v>
      </c>
      <c r="P20" s="11">
        <f t="shared" si="6"/>
        <v>15</v>
      </c>
      <c r="Q20" s="9">
        <f t="shared" si="7"/>
        <v>31.305554572561871</v>
      </c>
      <c r="R20" s="9">
        <f t="shared" si="8"/>
        <v>31.175405824015957</v>
      </c>
      <c r="S20" s="9">
        <f t="shared" si="9"/>
        <v>32.178032176188452</v>
      </c>
      <c r="T20" s="9">
        <f t="shared" si="10"/>
        <v>32.172050661126221</v>
      </c>
    </row>
    <row r="21" spans="1:20" s="1" customFormat="1" ht="15.75">
      <c r="A21" s="8">
        <v>16</v>
      </c>
      <c r="B21" s="9">
        <v>4.5048000000000001E-4</v>
      </c>
      <c r="C21" s="9">
        <v>4.5048000000000001E-4</v>
      </c>
      <c r="D21" s="9">
        <v>3.7633916845894073E-2</v>
      </c>
      <c r="E21" s="9">
        <v>2.11055E-4</v>
      </c>
      <c r="F21" s="9">
        <v>1.9864000000000001E-4</v>
      </c>
      <c r="G21" s="10">
        <v>2.9436887333160092E-2</v>
      </c>
      <c r="H21" s="8">
        <f t="shared" si="11"/>
        <v>1981</v>
      </c>
      <c r="I21" s="11">
        <f t="shared" si="0"/>
        <v>16</v>
      </c>
      <c r="J21" s="12">
        <f t="shared" si="1"/>
        <v>-19.739555984988076</v>
      </c>
      <c r="K21" s="9">
        <f t="shared" si="2"/>
        <v>9.4689715785628548E-4</v>
      </c>
      <c r="L21" s="9">
        <f t="shared" si="3"/>
        <v>9.4689715785628548E-4</v>
      </c>
      <c r="M21" s="9">
        <f t="shared" si="4"/>
        <v>3.7735630550407708E-4</v>
      </c>
      <c r="N21" s="9">
        <f t="shared" si="5"/>
        <v>3.5515887576854314E-4</v>
      </c>
      <c r="O21" s="8">
        <f t="shared" si="12"/>
        <v>1981</v>
      </c>
      <c r="P21" s="11">
        <f t="shared" si="6"/>
        <v>16</v>
      </c>
      <c r="Q21" s="9">
        <f t="shared" si="7"/>
        <v>31.160069789889949</v>
      </c>
      <c r="R21" s="9">
        <f t="shared" si="8"/>
        <v>31.026251282195354</v>
      </c>
      <c r="S21" s="9">
        <f t="shared" si="9"/>
        <v>32.046015823515553</v>
      </c>
      <c r="T21" s="9">
        <f t="shared" si="10"/>
        <v>32.039244901761613</v>
      </c>
    </row>
    <row r="22" spans="1:20" s="1" customFormat="1" ht="15.75">
      <c r="A22" s="8">
        <v>17</v>
      </c>
      <c r="B22" s="9">
        <v>6.1952000000000003E-4</v>
      </c>
      <c r="C22" s="9">
        <v>6.1952000000000003E-4</v>
      </c>
      <c r="D22" s="9">
        <v>3.4322800889046975E-2</v>
      </c>
      <c r="E22" s="9">
        <v>2.5398E-4</v>
      </c>
      <c r="F22" s="9">
        <v>2.3904000000000002E-4</v>
      </c>
      <c r="G22" s="10">
        <v>2.824156868690221E-2</v>
      </c>
      <c r="H22" s="8">
        <f t="shared" si="11"/>
        <v>1982</v>
      </c>
      <c r="I22" s="11">
        <f t="shared" si="0"/>
        <v>17</v>
      </c>
      <c r="J22" s="12">
        <f t="shared" si="1"/>
        <v>-18.776194651359344</v>
      </c>
      <c r="K22" s="9">
        <f t="shared" si="2"/>
        <v>1.1801497015352228E-3</v>
      </c>
      <c r="L22" s="9">
        <f t="shared" si="3"/>
        <v>1.1801497015352228E-3</v>
      </c>
      <c r="M22" s="9">
        <f t="shared" si="4"/>
        <v>4.3161099787002746E-4</v>
      </c>
      <c r="N22" s="9">
        <f t="shared" si="5"/>
        <v>4.0622211564237884E-4</v>
      </c>
      <c r="O22" s="8">
        <f t="shared" si="12"/>
        <v>1982</v>
      </c>
      <c r="P22" s="11">
        <f t="shared" si="6"/>
        <v>17</v>
      </c>
      <c r="Q22" s="9">
        <f t="shared" si="7"/>
        <v>31.01884336373303</v>
      </c>
      <c r="R22" s="9">
        <f t="shared" si="8"/>
        <v>30.881214526722228</v>
      </c>
      <c r="S22" s="9">
        <f t="shared" si="9"/>
        <v>31.911823386437238</v>
      </c>
      <c r="T22" s="9">
        <f t="shared" si="10"/>
        <v>31.904155180446292</v>
      </c>
    </row>
    <row r="23" spans="1:20" s="1" customFormat="1" ht="15.75">
      <c r="A23" s="8">
        <v>18</v>
      </c>
      <c r="B23" s="9">
        <v>7.5808000000000006E-4</v>
      </c>
      <c r="C23" s="9">
        <v>7.5808000000000006E-4</v>
      </c>
      <c r="D23" s="9">
        <v>3.1190427627644821E-2</v>
      </c>
      <c r="E23" s="9">
        <v>2.8432499999999988E-4</v>
      </c>
      <c r="F23" s="9">
        <v>2.676E-4</v>
      </c>
      <c r="G23" s="10">
        <v>2.68665124135983E-2</v>
      </c>
      <c r="H23" s="8">
        <f t="shared" si="11"/>
        <v>1983</v>
      </c>
      <c r="I23" s="11">
        <f t="shared" si="0"/>
        <v>18</v>
      </c>
      <c r="J23" s="12">
        <f t="shared" si="1"/>
        <v>-17.809293823119752</v>
      </c>
      <c r="K23" s="9">
        <f t="shared" si="2"/>
        <v>1.321163954909863E-3</v>
      </c>
      <c r="L23" s="9">
        <f t="shared" si="3"/>
        <v>1.321163954909863E-3</v>
      </c>
      <c r="M23" s="9">
        <f t="shared" si="4"/>
        <v>4.5878952956552357E-4</v>
      </c>
      <c r="N23" s="9">
        <f t="shared" si="5"/>
        <v>4.3180191017931646E-4</v>
      </c>
      <c r="O23" s="8">
        <f t="shared" si="12"/>
        <v>1983</v>
      </c>
      <c r="P23" s="11">
        <f t="shared" si="6"/>
        <v>18</v>
      </c>
      <c r="Q23" s="9">
        <f t="shared" si="7"/>
        <v>30.880805529664691</v>
      </c>
      <c r="R23" s="9">
        <f t="shared" si="8"/>
        <v>30.739224813195808</v>
      </c>
      <c r="S23" s="9">
        <f t="shared" si="9"/>
        <v>31.775613233699993</v>
      </c>
      <c r="T23" s="9">
        <f t="shared" si="10"/>
        <v>31.766923874932491</v>
      </c>
    </row>
    <row r="24" spans="1:20" s="1" customFormat="1" ht="15.75">
      <c r="A24" s="8">
        <v>19</v>
      </c>
      <c r="B24" s="9">
        <v>8.1656000000000003E-4</v>
      </c>
      <c r="C24" s="9">
        <v>8.1656000000000003E-4</v>
      </c>
      <c r="D24" s="9">
        <v>2.8814566962463171E-2</v>
      </c>
      <c r="E24" s="9">
        <v>2.8729999999999988E-4</v>
      </c>
      <c r="F24" s="9">
        <v>2.7040000000000001E-4</v>
      </c>
      <c r="G24" s="10">
        <v>2.5811140053497092E-2</v>
      </c>
      <c r="H24" s="8">
        <f t="shared" si="11"/>
        <v>1984</v>
      </c>
      <c r="I24" s="11">
        <f t="shared" si="0"/>
        <v>19</v>
      </c>
      <c r="J24" s="12">
        <f t="shared" si="1"/>
        <v>-16.839015714752993</v>
      </c>
      <c r="K24" s="9">
        <f t="shared" si="2"/>
        <v>1.3265134858142925E-3</v>
      </c>
      <c r="L24" s="9">
        <f t="shared" si="3"/>
        <v>1.3265134858142925E-3</v>
      </c>
      <c r="M24" s="9">
        <f t="shared" si="4"/>
        <v>4.4370554654064132E-4</v>
      </c>
      <c r="N24" s="9">
        <f t="shared" si="5"/>
        <v>4.1760522027354494E-4</v>
      </c>
      <c r="O24" s="8">
        <f t="shared" si="12"/>
        <v>1984</v>
      </c>
      <c r="P24" s="11">
        <f t="shared" si="6"/>
        <v>19</v>
      </c>
      <c r="Q24" s="9">
        <f t="shared" si="7"/>
        <v>30.743144415993473</v>
      </c>
      <c r="R24" s="9">
        <f t="shared" si="8"/>
        <v>30.597477780313202</v>
      </c>
      <c r="S24" s="9">
        <f t="shared" si="9"/>
        <v>31.636457072884337</v>
      </c>
      <c r="T24" s="9">
        <f t="shared" si="10"/>
        <v>31.62667073833056</v>
      </c>
    </row>
    <row r="25" spans="1:20" s="1" customFormat="1" ht="15.75">
      <c r="A25" s="8">
        <v>20</v>
      </c>
      <c r="B25" s="9">
        <v>8.214400000000001E-4</v>
      </c>
      <c r="C25" s="9">
        <v>8.214400000000001E-4</v>
      </c>
      <c r="D25" s="9">
        <v>2.720658049017631E-2</v>
      </c>
      <c r="E25" s="9">
        <v>2.7489000000000002E-4</v>
      </c>
      <c r="F25" s="9">
        <v>2.5871999999999988E-4</v>
      </c>
      <c r="G25" s="10">
        <v>2.4869421060332953E-2</v>
      </c>
      <c r="H25" s="8">
        <f t="shared" si="11"/>
        <v>1985</v>
      </c>
      <c r="I25" s="11">
        <f t="shared" si="0"/>
        <v>20</v>
      </c>
      <c r="J25" s="12">
        <f t="shared" si="1"/>
        <v>-15.865526218640142</v>
      </c>
      <c r="K25" s="9">
        <f t="shared" si="2"/>
        <v>1.2648459483295684E-3</v>
      </c>
      <c r="L25" s="9">
        <f t="shared" si="3"/>
        <v>1.2648459483295684E-3</v>
      </c>
      <c r="M25" s="9">
        <f t="shared" si="4"/>
        <v>4.0786550258084932E-4</v>
      </c>
      <c r="N25" s="9">
        <f t="shared" si="5"/>
        <v>3.838734141937403E-4</v>
      </c>
      <c r="O25" s="8">
        <f t="shared" si="12"/>
        <v>1985</v>
      </c>
      <c r="P25" s="11">
        <f t="shared" si="6"/>
        <v>20</v>
      </c>
      <c r="Q25" s="9">
        <f t="shared" si="7"/>
        <v>30.601674421241569</v>
      </c>
      <c r="R25" s="9">
        <f t="shared" si="8"/>
        <v>30.451803146813429</v>
      </c>
      <c r="S25" s="9">
        <f t="shared" si="9"/>
        <v>31.492933231540327</v>
      </c>
      <c r="T25" s="9">
        <f t="shared" si="10"/>
        <v>31.48205125258265</v>
      </c>
    </row>
    <row r="26" spans="1:20" s="1" customFormat="1" ht="15.75">
      <c r="A26" s="8">
        <v>21</v>
      </c>
      <c r="B26" s="9">
        <v>8.1912E-4</v>
      </c>
      <c r="C26" s="9">
        <v>8.1912E-4</v>
      </c>
      <c r="D26" s="9">
        <v>2.5943331950592931E-2</v>
      </c>
      <c r="E26" s="9">
        <v>2.6196999999999988E-4</v>
      </c>
      <c r="F26" s="9">
        <v>2.4656E-4</v>
      </c>
      <c r="G26" s="10">
        <v>2.4559793167069261E-2</v>
      </c>
      <c r="H26" s="8">
        <f t="shared" si="11"/>
        <v>1986</v>
      </c>
      <c r="I26" s="11">
        <f t="shared" si="0"/>
        <v>21</v>
      </c>
      <c r="J26" s="12">
        <f t="shared" si="1"/>
        <v>-14.888994760949725</v>
      </c>
      <c r="K26" s="9">
        <f t="shared" si="2"/>
        <v>1.2053204290031732E-3</v>
      </c>
      <c r="L26" s="9">
        <f t="shared" si="3"/>
        <v>1.2053204290031732E-3</v>
      </c>
      <c r="M26" s="9">
        <f t="shared" si="4"/>
        <v>3.7762461689053373E-4</v>
      </c>
      <c r="N26" s="9">
        <f t="shared" si="5"/>
        <v>3.5541140413226723E-4</v>
      </c>
      <c r="O26" s="8">
        <f t="shared" si="12"/>
        <v>1986</v>
      </c>
      <c r="P26" s="11">
        <f t="shared" si="6"/>
        <v>21</v>
      </c>
      <c r="Q26" s="9">
        <f t="shared" si="7"/>
        <v>30.454240390392957</v>
      </c>
      <c r="R26" s="9">
        <f t="shared" si="8"/>
        <v>30.300052632156756</v>
      </c>
      <c r="S26" s="9">
        <f t="shared" si="9"/>
        <v>31.344273143126241</v>
      </c>
      <c r="T26" s="9">
        <f t="shared" si="10"/>
        <v>31.332335312559771</v>
      </c>
    </row>
    <row r="27" spans="1:20" s="1" customFormat="1" ht="15.75">
      <c r="A27" s="8">
        <v>22</v>
      </c>
      <c r="B27" s="9">
        <v>8.132800000000001E-4</v>
      </c>
      <c r="C27" s="9">
        <v>8.132800000000001E-4</v>
      </c>
      <c r="D27" s="9">
        <v>2.4884970716712571E-2</v>
      </c>
      <c r="E27" s="9">
        <v>2.5270499999999988E-4</v>
      </c>
      <c r="F27" s="9">
        <v>2.3784000000000001E-4</v>
      </c>
      <c r="G27" s="10">
        <v>2.4649955729395722E-2</v>
      </c>
      <c r="H27" s="8">
        <f t="shared" si="11"/>
        <v>1987</v>
      </c>
      <c r="I27" s="11">
        <f t="shared" si="0"/>
        <v>22</v>
      </c>
      <c r="J27" s="12">
        <f t="shared" si="1"/>
        <v>-13.909594148207132</v>
      </c>
      <c r="K27" s="9">
        <f t="shared" si="2"/>
        <v>1.1496528391217477E-3</v>
      </c>
      <c r="L27" s="9">
        <f t="shared" si="3"/>
        <v>1.1496528391217477E-3</v>
      </c>
      <c r="M27" s="9">
        <f t="shared" si="4"/>
        <v>3.5605801479183911E-4</v>
      </c>
      <c r="N27" s="9">
        <f t="shared" si="5"/>
        <v>3.3511342568643695E-4</v>
      </c>
      <c r="O27" s="8">
        <f t="shared" si="12"/>
        <v>1987</v>
      </c>
      <c r="P27" s="11">
        <f t="shared" si="6"/>
        <v>22</v>
      </c>
      <c r="Q27" s="9">
        <f t="shared" si="7"/>
        <v>30.300754119082697</v>
      </c>
      <c r="R27" s="9">
        <f t="shared" si="8"/>
        <v>30.14213501064317</v>
      </c>
      <c r="S27" s="9">
        <f t="shared" si="9"/>
        <v>31.190518962335982</v>
      </c>
      <c r="T27" s="9">
        <f t="shared" si="10"/>
        <v>31.177555392394588</v>
      </c>
    </row>
    <row r="28" spans="1:20" s="1" customFormat="1" ht="15.75">
      <c r="A28" s="8">
        <v>23</v>
      </c>
      <c r="B28" s="9">
        <v>8.0488000000000001E-4</v>
      </c>
      <c r="C28" s="9">
        <v>8.0488000000000001E-4</v>
      </c>
      <c r="D28" s="9">
        <v>2.3833562318475533E-2</v>
      </c>
      <c r="E28" s="9">
        <v>2.40635E-4</v>
      </c>
      <c r="F28" s="9">
        <v>2.2648000000000001E-4</v>
      </c>
      <c r="G28" s="10">
        <v>2.5559041004390791E-2</v>
      </c>
      <c r="H28" s="8">
        <f t="shared" si="11"/>
        <v>1988</v>
      </c>
      <c r="I28" s="11">
        <f t="shared" si="0"/>
        <v>23</v>
      </c>
      <c r="J28" s="12">
        <f t="shared" si="1"/>
        <v>-12.927500404814307</v>
      </c>
      <c r="K28" s="9">
        <f t="shared" si="2"/>
        <v>1.095319723435651E-3</v>
      </c>
      <c r="L28" s="9">
        <f t="shared" si="3"/>
        <v>1.095319723435651E-3</v>
      </c>
      <c r="M28" s="9">
        <f t="shared" si="4"/>
        <v>3.348543883032828E-4</v>
      </c>
      <c r="N28" s="9">
        <f t="shared" si="5"/>
        <v>3.1515707134426621E-4</v>
      </c>
      <c r="O28" s="8">
        <f t="shared" si="12"/>
        <v>1988</v>
      </c>
      <c r="P28" s="11">
        <f t="shared" si="6"/>
        <v>23</v>
      </c>
      <c r="Q28" s="9">
        <f t="shared" si="7"/>
        <v>30.141176746778878</v>
      </c>
      <c r="R28" s="9">
        <f t="shared" si="8"/>
        <v>29.978008025473557</v>
      </c>
      <c r="S28" s="9">
        <f t="shared" si="9"/>
        <v>31.031807357523348</v>
      </c>
      <c r="T28" s="9">
        <f t="shared" si="10"/>
        <v>31.017832657844782</v>
      </c>
    </row>
    <row r="29" spans="1:20" s="1" customFormat="1" ht="15.75">
      <c r="A29" s="8">
        <v>24</v>
      </c>
      <c r="B29" s="9">
        <v>7.9976000000000005E-4</v>
      </c>
      <c r="C29" s="9">
        <v>7.9976000000000005E-4</v>
      </c>
      <c r="D29" s="9">
        <v>2.2973949949754831E-2</v>
      </c>
      <c r="E29" s="9">
        <v>2.2933E-4</v>
      </c>
      <c r="F29" s="9">
        <v>2.1583999999999999E-4</v>
      </c>
      <c r="G29" s="10">
        <v>2.6651164465546332E-2</v>
      </c>
      <c r="H29" s="8">
        <f t="shared" si="11"/>
        <v>1989</v>
      </c>
      <c r="I29" s="11">
        <f t="shared" si="0"/>
        <v>24</v>
      </c>
      <c r="J29" s="12">
        <f t="shared" si="1"/>
        <v>-11.942892601833845</v>
      </c>
      <c r="K29" s="9">
        <f t="shared" si="2"/>
        <v>1.052251148950375E-3</v>
      </c>
      <c r="L29" s="9">
        <f t="shared" si="3"/>
        <v>1.052251148950375E-3</v>
      </c>
      <c r="M29" s="9">
        <f t="shared" si="4"/>
        <v>3.1527775405258121E-4</v>
      </c>
      <c r="N29" s="9">
        <f t="shared" si="5"/>
        <v>2.9673200381419404E-4</v>
      </c>
      <c r="O29" s="8">
        <f t="shared" si="12"/>
        <v>1989</v>
      </c>
      <c r="P29" s="11">
        <f t="shared" si="6"/>
        <v>24</v>
      </c>
      <c r="Q29" s="9">
        <f t="shared" si="7"/>
        <v>29.975391745111434</v>
      </c>
      <c r="R29" s="9">
        <f t="shared" si="8"/>
        <v>29.807552045837223</v>
      </c>
      <c r="S29" s="9">
        <f t="shared" si="9"/>
        <v>30.868018351258389</v>
      </c>
      <c r="T29" s="9">
        <f t="shared" si="10"/>
        <v>30.853046611747718</v>
      </c>
    </row>
    <row r="30" spans="1:20" s="1" customFormat="1" ht="15.75">
      <c r="A30" s="8">
        <v>25</v>
      </c>
      <c r="B30" s="9">
        <v>7.9783999999999996E-4</v>
      </c>
      <c r="C30" s="9">
        <v>7.9783999999999996E-4</v>
      </c>
      <c r="D30" s="9">
        <v>2.2786809415554853E-2</v>
      </c>
      <c r="E30" s="9">
        <v>2.2907500000000003E-4</v>
      </c>
      <c r="F30" s="9">
        <v>2.1559999999999998E-4</v>
      </c>
      <c r="G30" s="10">
        <v>2.7285707072485083E-2</v>
      </c>
      <c r="H30" s="8">
        <f t="shared" si="11"/>
        <v>1990</v>
      </c>
      <c r="I30" s="11">
        <f t="shared" si="0"/>
        <v>25</v>
      </c>
      <c r="J30" s="12">
        <f t="shared" si="1"/>
        <v>-10.955952677394434</v>
      </c>
      <c r="K30" s="9">
        <f t="shared" si="2"/>
        <v>1.0240895794646338E-3</v>
      </c>
      <c r="L30" s="9">
        <f t="shared" si="3"/>
        <v>1.0240895794646338E-3</v>
      </c>
      <c r="M30" s="9">
        <f t="shared" si="4"/>
        <v>3.0889159073890706E-4</v>
      </c>
      <c r="N30" s="9">
        <f t="shared" si="5"/>
        <v>2.907214971660301E-4</v>
      </c>
      <c r="O30" s="8">
        <f t="shared" si="12"/>
        <v>1990</v>
      </c>
      <c r="P30" s="11">
        <f t="shared" si="6"/>
        <v>25</v>
      </c>
      <c r="Q30" s="9">
        <f t="shared" si="7"/>
        <v>29.803575865048828</v>
      </c>
      <c r="R30" s="9">
        <f t="shared" si="8"/>
        <v>29.630938916617236</v>
      </c>
      <c r="S30" s="9">
        <f t="shared" si="9"/>
        <v>30.699067588998965</v>
      </c>
      <c r="T30" s="9">
        <f t="shared" si="10"/>
        <v>30.68311005430045</v>
      </c>
    </row>
    <row r="31" spans="1:20" s="1" customFormat="1" ht="15.75">
      <c r="A31" s="8">
        <v>26</v>
      </c>
      <c r="B31" s="9">
        <v>7.8848000000000004E-4</v>
      </c>
      <c r="C31" s="9">
        <v>7.8848000000000004E-4</v>
      </c>
      <c r="D31" s="9">
        <v>2.328835170768332E-2</v>
      </c>
      <c r="E31" s="9">
        <v>2.3791499999999989E-4</v>
      </c>
      <c r="F31" s="9">
        <v>2.239199999999999E-4</v>
      </c>
      <c r="G31" s="10">
        <v>2.7428691094979401E-2</v>
      </c>
      <c r="H31" s="8">
        <f t="shared" si="11"/>
        <v>1991</v>
      </c>
      <c r="I31" s="11">
        <f t="shared" si="0"/>
        <v>26</v>
      </c>
      <c r="J31" s="12">
        <f t="shared" si="1"/>
        <v>-9.9668652491162035</v>
      </c>
      <c r="K31" s="9">
        <f t="shared" si="2"/>
        <v>9.9447892330303323E-4</v>
      </c>
      <c r="L31" s="9">
        <f t="shared" si="3"/>
        <v>9.9447892330303323E-4</v>
      </c>
      <c r="M31" s="9">
        <f t="shared" si="4"/>
        <v>3.1271478188573282E-4</v>
      </c>
      <c r="N31" s="9">
        <f t="shared" si="5"/>
        <v>2.943197947159838E-4</v>
      </c>
      <c r="O31" s="8">
        <f t="shared" si="12"/>
        <v>1991</v>
      </c>
      <c r="P31" s="11">
        <f t="shared" si="6"/>
        <v>26</v>
      </c>
      <c r="Q31" s="9">
        <f t="shared" si="7"/>
        <v>29.626013893447027</v>
      </c>
      <c r="R31" s="9">
        <f t="shared" si="8"/>
        <v>29.448447585127553</v>
      </c>
      <c r="S31" s="9">
        <f t="shared" si="9"/>
        <v>30.5252209317477</v>
      </c>
      <c r="T31" s="9">
        <f t="shared" si="10"/>
        <v>30.508264989267332</v>
      </c>
    </row>
    <row r="32" spans="1:20" s="1" customFormat="1" ht="15.75">
      <c r="A32" s="8">
        <v>27</v>
      </c>
      <c r="B32" s="9">
        <v>7.7015999999999999E-4</v>
      </c>
      <c r="C32" s="9">
        <v>7.7015999999999999E-4</v>
      </c>
      <c r="D32" s="9">
        <v>2.4248431456910191E-2</v>
      </c>
      <c r="E32" s="9">
        <v>2.4700999999999987E-4</v>
      </c>
      <c r="F32" s="9">
        <v>2.3248E-4</v>
      </c>
      <c r="G32" s="10">
        <v>2.8039061101775464E-2</v>
      </c>
      <c r="H32" s="8">
        <f t="shared" si="11"/>
        <v>1992</v>
      </c>
      <c r="I32" s="11">
        <f t="shared" si="0"/>
        <v>27</v>
      </c>
      <c r="J32" s="12">
        <f t="shared" si="1"/>
        <v>-8.975817418995053</v>
      </c>
      <c r="K32" s="9">
        <f t="shared" si="2"/>
        <v>9.5742537331803222E-4</v>
      </c>
      <c r="L32" s="9">
        <f t="shared" si="3"/>
        <v>9.5742537331803222E-4</v>
      </c>
      <c r="M32" s="9">
        <f t="shared" si="4"/>
        <v>3.1769833951749674E-4</v>
      </c>
      <c r="N32" s="9">
        <f t="shared" si="5"/>
        <v>2.9901020189882063E-4</v>
      </c>
      <c r="O32" s="8">
        <f t="shared" si="12"/>
        <v>1992</v>
      </c>
      <c r="P32" s="11">
        <f t="shared" si="6"/>
        <v>27</v>
      </c>
      <c r="Q32" s="9">
        <f t="shared" si="7"/>
        <v>29.442509230395608</v>
      </c>
      <c r="R32" s="9">
        <f t="shared" si="8"/>
        <v>29.259878225912647</v>
      </c>
      <c r="S32" s="9">
        <f t="shared" si="9"/>
        <v>30.34665435476828</v>
      </c>
      <c r="T32" s="9">
        <f t="shared" si="10"/>
        <v>30.328668603989723</v>
      </c>
    </row>
    <row r="33" spans="1:20" s="1" customFormat="1" ht="15.75">
      <c r="A33" s="8">
        <v>28</v>
      </c>
      <c r="B33" s="9">
        <v>7.4288000000000002E-4</v>
      </c>
      <c r="C33" s="9">
        <v>7.4288000000000002E-4</v>
      </c>
      <c r="D33" s="9">
        <v>2.5407246953066332E-2</v>
      </c>
      <c r="E33" s="9">
        <v>2.5534E-4</v>
      </c>
      <c r="F33" s="9">
        <v>2.4032E-4</v>
      </c>
      <c r="G33" s="10">
        <v>2.85368989839434E-2</v>
      </c>
      <c r="H33" s="8">
        <f t="shared" si="11"/>
        <v>1993</v>
      </c>
      <c r="I33" s="11">
        <f t="shared" si="0"/>
        <v>28</v>
      </c>
      <c r="J33" s="12">
        <f t="shared" si="1"/>
        <v>-7.9829985712237317</v>
      </c>
      <c r="K33" s="9">
        <f t="shared" si="2"/>
        <v>9.0992350942096351E-4</v>
      </c>
      <c r="L33" s="9">
        <f t="shared" si="3"/>
        <v>9.0992350942096351E-4</v>
      </c>
      <c r="M33" s="9">
        <f t="shared" si="4"/>
        <v>3.2066790194457324E-4</v>
      </c>
      <c r="N33" s="9">
        <f t="shared" si="5"/>
        <v>3.0180508418312774E-4</v>
      </c>
      <c r="O33" s="8">
        <f t="shared" si="12"/>
        <v>1993</v>
      </c>
      <c r="P33" s="11">
        <f t="shared" si="6"/>
        <v>28</v>
      </c>
      <c r="Q33" s="9">
        <f t="shared" si="7"/>
        <v>29.252685497564549</v>
      </c>
      <c r="R33" s="9">
        <f t="shared" si="8"/>
        <v>29.064852304193021</v>
      </c>
      <c r="S33" s="9">
        <f t="shared" si="9"/>
        <v>30.163270170371955</v>
      </c>
      <c r="T33" s="9">
        <f t="shared" si="10"/>
        <v>30.144220420033321</v>
      </c>
    </row>
    <row r="34" spans="1:20" s="1" customFormat="1" ht="15.75">
      <c r="A34" s="8">
        <v>29</v>
      </c>
      <c r="B34" s="9">
        <v>7.1688000000000003E-4</v>
      </c>
      <c r="C34" s="9">
        <v>7.1688000000000003E-4</v>
      </c>
      <c r="D34" s="9">
        <v>2.6588796854562599E-2</v>
      </c>
      <c r="E34" s="9">
        <v>2.6281999999999987E-4</v>
      </c>
      <c r="F34" s="9">
        <v>2.4736000000000002E-4</v>
      </c>
      <c r="G34" s="10">
        <v>2.8876352806071912E-2</v>
      </c>
      <c r="H34" s="8">
        <f t="shared" si="11"/>
        <v>1994</v>
      </c>
      <c r="I34" s="11">
        <f t="shared" si="0"/>
        <v>29</v>
      </c>
      <c r="J34" s="12">
        <f t="shared" si="1"/>
        <v>-6.9886001634642509</v>
      </c>
      <c r="K34" s="9">
        <f t="shared" si="2"/>
        <v>8.6326950651950435E-4</v>
      </c>
      <c r="L34" s="9">
        <f t="shared" si="3"/>
        <v>8.6326950651950435E-4</v>
      </c>
      <c r="M34" s="9">
        <f t="shared" si="4"/>
        <v>3.2158910883104693E-4</v>
      </c>
      <c r="N34" s="9">
        <f t="shared" si="5"/>
        <v>3.0267210242922084E-4</v>
      </c>
      <c r="O34" s="8">
        <f t="shared" si="12"/>
        <v>1994</v>
      </c>
      <c r="P34" s="11">
        <f t="shared" si="6"/>
        <v>29</v>
      </c>
      <c r="Q34" s="9">
        <f t="shared" si="7"/>
        <v>29.056073152800767</v>
      </c>
      <c r="R34" s="9">
        <f t="shared" si="8"/>
        <v>28.862898772701651</v>
      </c>
      <c r="S34" s="9">
        <f t="shared" si="9"/>
        <v>29.974872079397944</v>
      </c>
      <c r="T34" s="9">
        <f t="shared" si="10"/>
        <v>29.954726970479246</v>
      </c>
    </row>
    <row r="35" spans="1:20" s="1" customFormat="1" ht="15.75">
      <c r="A35" s="8">
        <v>30</v>
      </c>
      <c r="B35" s="9">
        <v>7.0344000000000005E-4</v>
      </c>
      <c r="C35" s="9">
        <v>7.0344000000000005E-4</v>
      </c>
      <c r="D35" s="9">
        <v>2.7396087839497332E-2</v>
      </c>
      <c r="E35" s="9">
        <v>2.741249999999999E-4</v>
      </c>
      <c r="F35" s="9">
        <v>2.5799999999999987E-4</v>
      </c>
      <c r="G35" s="10">
        <v>2.92323424815338E-2</v>
      </c>
      <c r="H35" s="8">
        <f t="shared" si="11"/>
        <v>1995</v>
      </c>
      <c r="I35" s="11">
        <f t="shared" si="0"/>
        <v>30</v>
      </c>
      <c r="J35" s="12">
        <f t="shared" si="1"/>
        <v>-5.9928155121207878</v>
      </c>
      <c r="K35" s="9">
        <f t="shared" si="2"/>
        <v>8.2895202725046533E-4</v>
      </c>
      <c r="L35" s="9">
        <f t="shared" si="3"/>
        <v>8.2895202725046533E-4</v>
      </c>
      <c r="M35" s="9">
        <f t="shared" si="4"/>
        <v>3.2661047151276668E-4</v>
      </c>
      <c r="N35" s="9">
        <f t="shared" si="5"/>
        <v>3.073980908355451E-4</v>
      </c>
      <c r="O35" s="8">
        <f t="shared" si="12"/>
        <v>1995</v>
      </c>
      <c r="P35" s="11">
        <f t="shared" si="6"/>
        <v>30</v>
      </c>
      <c r="Q35" s="9">
        <f t="shared" si="7"/>
        <v>28.852522667507813</v>
      </c>
      <c r="R35" s="9">
        <f t="shared" si="8"/>
        <v>28.653864496414648</v>
      </c>
      <c r="S35" s="9">
        <f t="shared" si="9"/>
        <v>29.781258389926872</v>
      </c>
      <c r="T35" s="9">
        <f t="shared" si="10"/>
        <v>29.759989480751837</v>
      </c>
    </row>
    <row r="36" spans="1:20" s="1" customFormat="1" ht="15.75">
      <c r="A36" s="8">
        <v>31</v>
      </c>
      <c r="B36" s="9">
        <v>7.1239999999999997E-4</v>
      </c>
      <c r="C36" s="9">
        <v>7.1239999999999997E-4</v>
      </c>
      <c r="D36" s="9">
        <v>2.7851302807271463E-2</v>
      </c>
      <c r="E36" s="9">
        <v>3.0013499999999988E-4</v>
      </c>
      <c r="F36" s="9">
        <v>2.8247999999999999E-4</v>
      </c>
      <c r="G36" s="10">
        <v>2.9301070825083913E-2</v>
      </c>
      <c r="H36" s="8">
        <f t="shared" si="11"/>
        <v>1996</v>
      </c>
      <c r="I36" s="11">
        <f t="shared" si="0"/>
        <v>31</v>
      </c>
      <c r="J36" s="12">
        <f t="shared" si="1"/>
        <v>-4.9958395721942761</v>
      </c>
      <c r="K36" s="9">
        <f t="shared" si="2"/>
        <v>8.1875115048192591E-4</v>
      </c>
      <c r="L36" s="9">
        <f t="shared" si="3"/>
        <v>8.1875115048192591E-4</v>
      </c>
      <c r="M36" s="9">
        <f t="shared" si="4"/>
        <v>3.4744828110372931E-4</v>
      </c>
      <c r="N36" s="9">
        <f t="shared" si="5"/>
        <v>3.2701014692115707E-4</v>
      </c>
      <c r="O36" s="8">
        <f t="shared" si="12"/>
        <v>1996</v>
      </c>
      <c r="P36" s="11">
        <f t="shared" si="6"/>
        <v>31</v>
      </c>
      <c r="Q36" s="9">
        <f t="shared" si="7"/>
        <v>28.642210058957588</v>
      </c>
      <c r="R36" s="9">
        <f t="shared" si="8"/>
        <v>28.437919441037486</v>
      </c>
      <c r="S36" s="9">
        <f t="shared" si="9"/>
        <v>29.582404918868896</v>
      </c>
      <c r="T36" s="9">
        <f t="shared" si="10"/>
        <v>29.559975871620598</v>
      </c>
    </row>
    <row r="37" spans="1:20" s="1" customFormat="1" ht="15.75">
      <c r="A37" s="8">
        <v>32</v>
      </c>
      <c r="B37" s="9">
        <v>7.4744000000000004E-4</v>
      </c>
      <c r="C37" s="9">
        <v>7.4744000000000004E-4</v>
      </c>
      <c r="D37" s="9">
        <v>2.7837564871252298E-2</v>
      </c>
      <c r="E37" s="9">
        <v>3.3711E-4</v>
      </c>
      <c r="F37" s="9">
        <v>3.1728000000000003E-4</v>
      </c>
      <c r="G37" s="10">
        <v>2.8998058980585852E-2</v>
      </c>
      <c r="H37" s="8">
        <f t="shared" si="11"/>
        <v>1997</v>
      </c>
      <c r="I37" s="11">
        <f t="shared" ref="I37:I68" si="13">H37-$J$2</f>
        <v>32</v>
      </c>
      <c r="J37" s="12">
        <f t="shared" ref="J37:J68" si="14">$N$2*ATAN((H37-2001)/$N$2)</f>
        <v>-3.9978687123290042</v>
      </c>
      <c r="K37" s="9">
        <f t="shared" ref="K37:K68" si="15">B37*EXP(-$J37*$D37)</f>
        <v>8.3542866477653128E-4</v>
      </c>
      <c r="L37" s="9">
        <f t="shared" ref="L37:L68" si="16">C37*EXP(-$J37*$D37)</f>
        <v>8.3542866477653128E-4</v>
      </c>
      <c r="M37" s="9">
        <f t="shared" ref="M37:M68" si="17">E37*EXP(-$J37*$G37)</f>
        <v>3.785468030661411E-4</v>
      </c>
      <c r="N37" s="9">
        <f t="shared" ref="N37:N68" si="18">F37*EXP(-$J37*$G37)</f>
        <v>3.5627934406225046E-4</v>
      </c>
      <c r="O37" s="8">
        <f t="shared" si="12"/>
        <v>1997</v>
      </c>
      <c r="P37" s="11">
        <f t="shared" ref="P37:P68" si="19">O37-$J$2</f>
        <v>32</v>
      </c>
      <c r="Q37" s="9">
        <f t="shared" ref="Q37:Q68" si="20">1+(1-K37)*Q38/(1+$Q$2)</f>
        <v>28.425644364605635</v>
      </c>
      <c r="R37" s="9">
        <f t="shared" ref="R37:R68" si="21">1+(1-L37)*R38/(1+$Q$2)</f>
        <v>28.215563750948604</v>
      </c>
      <c r="S37" s="9">
        <f t="shared" ref="S37:S68" si="22">1+(1-M37)*S38/(1+$Q$2)</f>
        <v>29.378628608148883</v>
      </c>
      <c r="T37" s="9">
        <f t="shared" ref="T37:T68" si="23">1+(1-N37)*T38/(1+$Q$2)</f>
        <v>29.354974582641304</v>
      </c>
    </row>
    <row r="38" spans="1:20" s="1" customFormat="1" ht="15.75">
      <c r="A38" s="8">
        <v>33</v>
      </c>
      <c r="B38" s="9">
        <v>7.9304000000000006E-4</v>
      </c>
      <c r="C38" s="9">
        <v>7.9304000000000006E-4</v>
      </c>
      <c r="D38" s="9">
        <v>2.7585090711365234E-2</v>
      </c>
      <c r="E38" s="9">
        <v>3.8335000000000002E-4</v>
      </c>
      <c r="F38" s="9">
        <v>3.6079999999999999E-4</v>
      </c>
      <c r="G38" s="10">
        <v>2.8572835430189372E-2</v>
      </c>
      <c r="H38" s="8">
        <f t="shared" ref="H38:H69" si="24">H37+1</f>
        <v>1998</v>
      </c>
      <c r="I38" s="11">
        <f t="shared" si="13"/>
        <v>33</v>
      </c>
      <c r="J38" s="12">
        <f t="shared" si="14"/>
        <v>-2.9991004856877899</v>
      </c>
      <c r="K38" s="9">
        <f t="shared" si="15"/>
        <v>8.6143889141235904E-4</v>
      </c>
      <c r="L38" s="9">
        <f t="shared" si="16"/>
        <v>8.6143889141235904E-4</v>
      </c>
      <c r="M38" s="9">
        <f t="shared" si="17"/>
        <v>4.176489364218608E-4</v>
      </c>
      <c r="N38" s="9">
        <f t="shared" si="18"/>
        <v>3.930813519264572E-4</v>
      </c>
      <c r="O38" s="8">
        <f t="shared" ref="O38:O69" si="25">O37+1</f>
        <v>1998</v>
      </c>
      <c r="P38" s="11">
        <f t="shared" si="19"/>
        <v>33</v>
      </c>
      <c r="Q38" s="9">
        <f t="shared" si="20"/>
        <v>28.203411523063149</v>
      </c>
      <c r="R38" s="9">
        <f t="shared" si="21"/>
        <v>27.987373207929398</v>
      </c>
      <c r="S38" s="9">
        <f t="shared" si="22"/>
        <v>29.170083136589511</v>
      </c>
      <c r="T38" s="9">
        <f t="shared" si="23"/>
        <v>29.145120187967127</v>
      </c>
    </row>
    <row r="39" spans="1:20" s="1" customFormat="1" ht="15.75">
      <c r="A39" s="8">
        <v>34</v>
      </c>
      <c r="B39" s="9">
        <v>8.4224000000000007E-4</v>
      </c>
      <c r="C39" s="9">
        <v>8.4224000000000007E-4</v>
      </c>
      <c r="D39" s="9">
        <v>2.704137664197875E-2</v>
      </c>
      <c r="E39" s="9">
        <v>4.2499999999999987E-4</v>
      </c>
      <c r="F39" s="9">
        <v>4.0000000000000002E-4</v>
      </c>
      <c r="G39" s="10">
        <v>2.8161803937296521E-2</v>
      </c>
      <c r="H39" s="8">
        <f t="shared" si="24"/>
        <v>1999</v>
      </c>
      <c r="I39" s="11">
        <f t="shared" si="13"/>
        <v>34</v>
      </c>
      <c r="J39" s="12">
        <f t="shared" si="14"/>
        <v>-1.9997333973150535</v>
      </c>
      <c r="K39" s="9">
        <f t="shared" si="15"/>
        <v>8.8903851029007764E-4</v>
      </c>
      <c r="L39" s="9">
        <f t="shared" si="16"/>
        <v>8.8903851029007764E-4</v>
      </c>
      <c r="M39" s="9">
        <f t="shared" si="17"/>
        <v>4.4962111830102234E-4</v>
      </c>
      <c r="N39" s="9">
        <f t="shared" si="18"/>
        <v>4.2317281722449178E-4</v>
      </c>
      <c r="O39" s="8">
        <f t="shared" si="25"/>
        <v>1999</v>
      </c>
      <c r="P39" s="11">
        <f t="shared" si="19"/>
        <v>34</v>
      </c>
      <c r="Q39" s="9">
        <f t="shared" si="20"/>
        <v>27.975604613772465</v>
      </c>
      <c r="R39" s="9">
        <f t="shared" si="21"/>
        <v>27.753433858443362</v>
      </c>
      <c r="S39" s="9">
        <f t="shared" si="22"/>
        <v>28.956854222213753</v>
      </c>
      <c r="T39" s="9">
        <f t="shared" si="23"/>
        <v>28.930483026516175</v>
      </c>
    </row>
    <row r="40" spans="1:20" s="1" customFormat="1" ht="15.75">
      <c r="A40" s="8">
        <v>35</v>
      </c>
      <c r="B40" s="9">
        <v>8.9312000000000007E-4</v>
      </c>
      <c r="C40" s="9">
        <v>8.9312000000000007E-4</v>
      </c>
      <c r="D40" s="9">
        <v>2.6438043128812282E-2</v>
      </c>
      <c r="E40" s="9">
        <v>4.5848999999999987E-4</v>
      </c>
      <c r="F40" s="9">
        <v>4.3152000000000002E-4</v>
      </c>
      <c r="G40" s="10">
        <v>2.7482806346449042E-2</v>
      </c>
      <c r="H40" s="8">
        <f t="shared" si="24"/>
        <v>2000</v>
      </c>
      <c r="I40" s="11">
        <f t="shared" si="13"/>
        <v>35</v>
      </c>
      <c r="J40" s="12">
        <f t="shared" si="14"/>
        <v>-0.99996666866652373</v>
      </c>
      <c r="K40" s="9">
        <f t="shared" si="15"/>
        <v>9.1704643806045361E-4</v>
      </c>
      <c r="L40" s="9">
        <f t="shared" si="16"/>
        <v>9.1704643806045361E-4</v>
      </c>
      <c r="M40" s="9">
        <f t="shared" si="17"/>
        <v>4.7126490717086294E-4</v>
      </c>
      <c r="N40" s="9">
        <f t="shared" si="18"/>
        <v>4.4354344204316522E-4</v>
      </c>
      <c r="O40" s="8">
        <f t="shared" si="25"/>
        <v>2000</v>
      </c>
      <c r="P40" s="11">
        <f t="shared" si="19"/>
        <v>35</v>
      </c>
      <c r="Q40" s="9">
        <f t="shared" si="20"/>
        <v>27.742097533714905</v>
      </c>
      <c r="R40" s="9">
        <f t="shared" si="21"/>
        <v>27.513613951911061</v>
      </c>
      <c r="S40" s="9">
        <f t="shared" si="22"/>
        <v>28.738589189934604</v>
      </c>
      <c r="T40" s="9">
        <f t="shared" si="23"/>
        <v>28.710720906395878</v>
      </c>
    </row>
    <row r="41" spans="1:20" s="1" customFormat="1" ht="15.75">
      <c r="A41" s="8">
        <v>36</v>
      </c>
      <c r="B41" s="9">
        <v>9.5783999999999995E-4</v>
      </c>
      <c r="C41" s="9">
        <v>9.5783999999999995E-4</v>
      </c>
      <c r="D41" s="9">
        <v>2.6020447864009422E-2</v>
      </c>
      <c r="E41" s="9">
        <v>4.9724999999999986E-4</v>
      </c>
      <c r="F41" s="9">
        <v>4.6799999999999999E-4</v>
      </c>
      <c r="G41" s="10">
        <v>2.6562779226084132E-2</v>
      </c>
      <c r="H41" s="8">
        <f t="shared" si="24"/>
        <v>2001</v>
      </c>
      <c r="I41" s="11">
        <f t="shared" si="13"/>
        <v>36</v>
      </c>
      <c r="J41" s="12">
        <f t="shared" si="14"/>
        <v>0</v>
      </c>
      <c r="K41" s="9">
        <f t="shared" si="15"/>
        <v>9.5783999999999995E-4</v>
      </c>
      <c r="L41" s="9">
        <f t="shared" si="16"/>
        <v>9.5783999999999995E-4</v>
      </c>
      <c r="M41" s="9">
        <f t="shared" si="17"/>
        <v>4.9724999999999986E-4</v>
      </c>
      <c r="N41" s="9">
        <f t="shared" si="18"/>
        <v>4.6799999999999999E-4</v>
      </c>
      <c r="O41" s="8">
        <f t="shared" si="25"/>
        <v>2001</v>
      </c>
      <c r="P41" s="11">
        <f t="shared" si="19"/>
        <v>36</v>
      </c>
      <c r="Q41" s="9">
        <f t="shared" si="20"/>
        <v>27.502726493259662</v>
      </c>
      <c r="R41" s="9">
        <f t="shared" si="21"/>
        <v>27.267744123210754</v>
      </c>
      <c r="S41" s="9">
        <f t="shared" si="22"/>
        <v>28.514838435346032</v>
      </c>
      <c r="T41" s="9">
        <f t="shared" si="23"/>
        <v>28.485400243793876</v>
      </c>
    </row>
    <row r="42" spans="1:20" s="1" customFormat="1" ht="15.75">
      <c r="A42" s="8">
        <v>37</v>
      </c>
      <c r="B42" s="9">
        <v>1.05272E-3</v>
      </c>
      <c r="C42" s="9">
        <v>1.05272E-3</v>
      </c>
      <c r="D42" s="9">
        <v>2.5667945979474183E-2</v>
      </c>
      <c r="E42" s="9">
        <v>5.5530499999999986E-4</v>
      </c>
      <c r="F42" s="9">
        <v>5.2264E-4</v>
      </c>
      <c r="G42" s="10">
        <v>2.550053845789E-2</v>
      </c>
      <c r="H42" s="8">
        <f t="shared" si="24"/>
        <v>2002</v>
      </c>
      <c r="I42" s="11">
        <f t="shared" si="13"/>
        <v>37</v>
      </c>
      <c r="J42" s="12">
        <f t="shared" si="14"/>
        <v>0.99996666866652373</v>
      </c>
      <c r="K42" s="9">
        <f t="shared" si="15"/>
        <v>1.0260435583988065E-3</v>
      </c>
      <c r="L42" s="9">
        <f t="shared" si="16"/>
        <v>1.0260435583988065E-3</v>
      </c>
      <c r="M42" s="9">
        <f t="shared" si="17"/>
        <v>5.4132390977884744E-4</v>
      </c>
      <c r="N42" s="9">
        <f t="shared" si="18"/>
        <v>5.0948132685067998E-4</v>
      </c>
      <c r="O42" s="8">
        <f t="shared" si="25"/>
        <v>2002</v>
      </c>
      <c r="P42" s="11">
        <f t="shared" si="19"/>
        <v>37</v>
      </c>
      <c r="Q42" s="9">
        <f t="shared" si="20"/>
        <v>27.257659948829691</v>
      </c>
      <c r="R42" s="9">
        <f t="shared" si="21"/>
        <v>27.015984076787163</v>
      </c>
      <c r="S42" s="9">
        <f t="shared" si="22"/>
        <v>28.285561487767843</v>
      </c>
      <c r="T42" s="9">
        <f t="shared" si="23"/>
        <v>28.254471843320882</v>
      </c>
    </row>
    <row r="43" spans="1:20" s="1" customFormat="1" ht="15.75">
      <c r="A43" s="8">
        <v>38</v>
      </c>
      <c r="B43" s="9">
        <v>1.1756800000000001E-3</v>
      </c>
      <c r="C43" s="9">
        <v>1.1756800000000001E-3</v>
      </c>
      <c r="D43" s="9">
        <v>2.529193932354664E-2</v>
      </c>
      <c r="E43" s="9">
        <v>6.3002000000000002E-4</v>
      </c>
      <c r="F43" s="9">
        <v>5.9296000000000001E-4</v>
      </c>
      <c r="G43" s="10">
        <v>2.4543236871651372E-2</v>
      </c>
      <c r="H43" s="8">
        <f t="shared" si="24"/>
        <v>2003</v>
      </c>
      <c r="I43" s="11">
        <f t="shared" si="13"/>
        <v>38</v>
      </c>
      <c r="J43" s="12">
        <f t="shared" si="14"/>
        <v>1.9997333973150535</v>
      </c>
      <c r="K43" s="9">
        <f t="shared" si="15"/>
        <v>1.11769616120668E-3</v>
      </c>
      <c r="L43" s="9">
        <f t="shared" si="16"/>
        <v>1.11769616120668E-3</v>
      </c>
      <c r="M43" s="9">
        <f t="shared" si="17"/>
        <v>5.9984520751879186E-4</v>
      </c>
      <c r="N43" s="9">
        <f t="shared" si="18"/>
        <v>5.6456019531180403E-4</v>
      </c>
      <c r="O43" s="8">
        <f t="shared" si="25"/>
        <v>2003</v>
      </c>
      <c r="P43" s="11">
        <f t="shared" si="19"/>
        <v>38</v>
      </c>
      <c r="Q43" s="9">
        <f t="shared" si="20"/>
        <v>27.007456424115212</v>
      </c>
      <c r="R43" s="9">
        <f t="shared" si="21"/>
        <v>26.75887941475229</v>
      </c>
      <c r="S43" s="9">
        <f t="shared" si="22"/>
        <v>28.051099159351999</v>
      </c>
      <c r="T43" s="9">
        <f t="shared" si="23"/>
        <v>28.018244591442684</v>
      </c>
    </row>
    <row r="44" spans="1:20" s="1" customFormat="1" ht="15.75">
      <c r="A44" s="8">
        <v>39</v>
      </c>
      <c r="B44" s="9">
        <v>1.31792E-3</v>
      </c>
      <c r="C44" s="9">
        <v>1.31792E-3</v>
      </c>
      <c r="D44" s="9">
        <v>2.4841712706118312E-2</v>
      </c>
      <c r="E44" s="9">
        <v>7.1501999999999991E-4</v>
      </c>
      <c r="F44" s="9">
        <v>6.7296000000000001E-4</v>
      </c>
      <c r="G44" s="10">
        <v>2.3731500440785081E-2</v>
      </c>
      <c r="H44" s="8">
        <f t="shared" si="24"/>
        <v>2004</v>
      </c>
      <c r="I44" s="11">
        <f t="shared" si="13"/>
        <v>39</v>
      </c>
      <c r="J44" s="12">
        <f t="shared" si="14"/>
        <v>2.9991004856877899</v>
      </c>
      <c r="K44" s="9">
        <f t="shared" si="15"/>
        <v>1.2232997779684179E-3</v>
      </c>
      <c r="L44" s="9">
        <f t="shared" si="16"/>
        <v>1.2232997779684179E-3</v>
      </c>
      <c r="M44" s="9">
        <f t="shared" si="17"/>
        <v>6.6589856879341206E-4</v>
      </c>
      <c r="N44" s="9">
        <f t="shared" si="18"/>
        <v>6.2672806474674075E-4</v>
      </c>
      <c r="O44" s="8">
        <f t="shared" si="25"/>
        <v>2004</v>
      </c>
      <c r="P44" s="11">
        <f t="shared" si="19"/>
        <v>39</v>
      </c>
      <c r="Q44" s="9">
        <f t="shared" si="20"/>
        <v>26.752562712424499</v>
      </c>
      <c r="R44" s="9">
        <f t="shared" si="21"/>
        <v>26.496864041881608</v>
      </c>
      <c r="S44" s="9">
        <f t="shared" si="22"/>
        <v>27.811687093450196</v>
      </c>
      <c r="T44" s="9">
        <f t="shared" si="23"/>
        <v>27.776928065641261</v>
      </c>
    </row>
    <row r="45" spans="1:20" s="1" customFormat="1" ht="15.75">
      <c r="A45" s="8">
        <v>40</v>
      </c>
      <c r="B45" s="9">
        <v>1.472E-3</v>
      </c>
      <c r="C45" s="9">
        <v>1.472E-3</v>
      </c>
      <c r="D45" s="9">
        <v>2.4525211667753611E-2</v>
      </c>
      <c r="E45" s="9">
        <v>8.0767000000000002E-4</v>
      </c>
      <c r="F45" s="9">
        <v>7.6016000000000007E-4</v>
      </c>
      <c r="G45" s="10">
        <v>2.2820112655009321E-2</v>
      </c>
      <c r="H45" s="8">
        <f t="shared" si="24"/>
        <v>2005</v>
      </c>
      <c r="I45" s="11">
        <f t="shared" si="13"/>
        <v>40</v>
      </c>
      <c r="J45" s="12">
        <f t="shared" si="14"/>
        <v>3.9978687123290042</v>
      </c>
      <c r="K45" s="9">
        <f t="shared" si="15"/>
        <v>1.3345223584730064E-3</v>
      </c>
      <c r="L45" s="9">
        <f t="shared" si="16"/>
        <v>1.3345223584730064E-3</v>
      </c>
      <c r="M45" s="9">
        <f t="shared" si="17"/>
        <v>7.3724609049480153E-4</v>
      </c>
      <c r="N45" s="9">
        <f t="shared" si="18"/>
        <v>6.9387867340687213E-4</v>
      </c>
      <c r="O45" s="8">
        <f t="shared" si="25"/>
        <v>2005</v>
      </c>
      <c r="P45" s="11">
        <f t="shared" si="19"/>
        <v>40</v>
      </c>
      <c r="Q45" s="9">
        <f t="shared" si="20"/>
        <v>26.4931672726585</v>
      </c>
      <c r="R45" s="9">
        <f t="shared" si="21"/>
        <v>26.230115097007612</v>
      </c>
      <c r="S45" s="9">
        <f t="shared" si="22"/>
        <v>27.567365557790417</v>
      </c>
      <c r="T45" s="9">
        <f t="shared" si="23"/>
        <v>27.530547754361908</v>
      </c>
    </row>
    <row r="46" spans="1:20" s="1" customFormat="1" ht="15.75">
      <c r="A46" s="8">
        <v>41</v>
      </c>
      <c r="B46" s="9">
        <v>1.6005348000000001E-3</v>
      </c>
      <c r="C46" s="9">
        <v>1.6107228E-3</v>
      </c>
      <c r="D46" s="9">
        <v>2.452075527252414E-2</v>
      </c>
      <c r="E46" s="9">
        <v>8.9051375000000004E-4</v>
      </c>
      <c r="F46" s="9">
        <v>8.4173486250000004E-4</v>
      </c>
      <c r="G46" s="10">
        <v>2.1669870043847163E-2</v>
      </c>
      <c r="H46" s="8">
        <f t="shared" si="24"/>
        <v>2006</v>
      </c>
      <c r="I46" s="11">
        <f t="shared" si="13"/>
        <v>41</v>
      </c>
      <c r="J46" s="12">
        <f t="shared" si="14"/>
        <v>4.9958395721942761</v>
      </c>
      <c r="K46" s="9">
        <f t="shared" si="15"/>
        <v>1.4160000971298911E-3</v>
      </c>
      <c r="L46" s="9">
        <f t="shared" si="16"/>
        <v>1.425013465030145E-3</v>
      </c>
      <c r="M46" s="9">
        <f t="shared" si="17"/>
        <v>7.9914255696741444E-4</v>
      </c>
      <c r="N46" s="9">
        <f t="shared" si="18"/>
        <v>7.5536862884696058E-4</v>
      </c>
      <c r="O46" s="8">
        <f t="shared" si="25"/>
        <v>2006</v>
      </c>
      <c r="P46" s="11">
        <f t="shared" si="19"/>
        <v>41</v>
      </c>
      <c r="Q46" s="9">
        <f t="shared" si="20"/>
        <v>26.22923287036771</v>
      </c>
      <c r="R46" s="9">
        <f t="shared" si="21"/>
        <v>25.958585575019523</v>
      </c>
      <c r="S46" s="9">
        <f t="shared" si="22"/>
        <v>27.318108279158178</v>
      </c>
      <c r="T46" s="9">
        <f t="shared" si="23"/>
        <v>27.279066179859523</v>
      </c>
    </row>
    <row r="47" spans="1:20" s="1" customFormat="1" ht="15.75">
      <c r="A47" s="8">
        <v>42</v>
      </c>
      <c r="B47" s="9">
        <v>1.725343799999999E-3</v>
      </c>
      <c r="C47" s="9">
        <v>1.7477217999999992E-3</v>
      </c>
      <c r="D47" s="9">
        <v>2.4718135132682093E-2</v>
      </c>
      <c r="E47" s="9">
        <v>9.7259250000000005E-4</v>
      </c>
      <c r="F47" s="9">
        <v>9.2337342499999994E-4</v>
      </c>
      <c r="G47" s="10">
        <v>2.041719185203739E-2</v>
      </c>
      <c r="H47" s="8">
        <f t="shared" si="24"/>
        <v>2007</v>
      </c>
      <c r="I47" s="11">
        <f t="shared" si="13"/>
        <v>42</v>
      </c>
      <c r="J47" s="12">
        <f t="shared" si="14"/>
        <v>5.9928155121207878</v>
      </c>
      <c r="K47" s="9">
        <f t="shared" si="15"/>
        <v>1.4877949303952085E-3</v>
      </c>
      <c r="L47" s="9">
        <f t="shared" si="16"/>
        <v>1.507091881502799E-3</v>
      </c>
      <c r="M47" s="9">
        <f t="shared" si="17"/>
        <v>8.605818434259632E-4</v>
      </c>
      <c r="N47" s="9">
        <f t="shared" si="18"/>
        <v>8.1703118650107345E-4</v>
      </c>
      <c r="O47" s="8">
        <f t="shared" si="25"/>
        <v>2007</v>
      </c>
      <c r="P47" s="11">
        <f t="shared" si="19"/>
        <v>42</v>
      </c>
      <c r="Q47" s="9">
        <f t="shared" si="20"/>
        <v>25.959795847744701</v>
      </c>
      <c r="R47" s="9">
        <f t="shared" si="21"/>
        <v>25.681543223228417</v>
      </c>
      <c r="S47" s="9">
        <f t="shared" si="22"/>
        <v>27.063483838510184</v>
      </c>
      <c r="T47" s="9">
        <f t="shared" si="23"/>
        <v>27.022152185850782</v>
      </c>
    </row>
    <row r="48" spans="1:20" s="1" customFormat="1" ht="15.75">
      <c r="A48" s="8">
        <v>43</v>
      </c>
      <c r="B48" s="9">
        <v>1.8520633E-3</v>
      </c>
      <c r="C48" s="9">
        <v>1.8887863E-3</v>
      </c>
      <c r="D48" s="9">
        <v>2.4942902185499532E-2</v>
      </c>
      <c r="E48" s="9">
        <v>1.0561687499999999E-3</v>
      </c>
      <c r="F48" s="9">
        <v>1.0072600125E-3</v>
      </c>
      <c r="G48" s="10">
        <v>1.9413270043386173E-2</v>
      </c>
      <c r="H48" s="8">
        <f t="shared" si="24"/>
        <v>2008</v>
      </c>
      <c r="I48" s="11">
        <f t="shared" si="13"/>
        <v>43</v>
      </c>
      <c r="J48" s="12">
        <f t="shared" si="14"/>
        <v>6.9886001634642509</v>
      </c>
      <c r="K48" s="9">
        <f t="shared" si="15"/>
        <v>1.5557913837298829E-3</v>
      </c>
      <c r="L48" s="9">
        <f t="shared" si="16"/>
        <v>1.586639857961143E-3</v>
      </c>
      <c r="M48" s="9">
        <f t="shared" si="17"/>
        <v>9.2217192005034836E-4</v>
      </c>
      <c r="N48" s="9">
        <f t="shared" si="18"/>
        <v>8.7946826652186307E-4</v>
      </c>
      <c r="O48" s="8">
        <f t="shared" si="25"/>
        <v>2008</v>
      </c>
      <c r="P48" s="11">
        <f t="shared" si="19"/>
        <v>43</v>
      </c>
      <c r="Q48" s="9">
        <f t="shared" si="20"/>
        <v>25.68440335866493</v>
      </c>
      <c r="R48" s="9">
        <f t="shared" si="21"/>
        <v>25.398563630917184</v>
      </c>
      <c r="S48" s="9">
        <f t="shared" si="22"/>
        <v>26.803296074014483</v>
      </c>
      <c r="T48" s="9">
        <f t="shared" si="23"/>
        <v>26.759624818977855</v>
      </c>
    </row>
    <row r="49" spans="1:20" s="1" customFormat="1" ht="15.75">
      <c r="A49" s="8">
        <v>44</v>
      </c>
      <c r="B49" s="9">
        <v>1.9907117999999999E-3</v>
      </c>
      <c r="C49" s="9">
        <v>2.0443698000000001E-3</v>
      </c>
      <c r="D49" s="9">
        <v>2.4768456663793501E-2</v>
      </c>
      <c r="E49" s="9">
        <v>1.1407199999999991E-3</v>
      </c>
      <c r="F49" s="9">
        <v>1.09295235E-3</v>
      </c>
      <c r="G49" s="10">
        <v>1.884703274696577E-2</v>
      </c>
      <c r="H49" s="8">
        <f t="shared" si="24"/>
        <v>2009</v>
      </c>
      <c r="I49" s="11">
        <f t="shared" si="13"/>
        <v>44</v>
      </c>
      <c r="J49" s="12">
        <f t="shared" si="14"/>
        <v>7.9829985712237317</v>
      </c>
      <c r="K49" s="9">
        <f t="shared" si="15"/>
        <v>1.6335665779258594E-3</v>
      </c>
      <c r="L49" s="9">
        <f t="shared" si="16"/>
        <v>1.6775980220748046E-3</v>
      </c>
      <c r="M49" s="9">
        <f t="shared" si="17"/>
        <v>9.8137935335442352E-4</v>
      </c>
      <c r="N49" s="9">
        <f t="shared" si="18"/>
        <v>9.4028409293270775E-4</v>
      </c>
      <c r="O49" s="8">
        <f t="shared" si="25"/>
        <v>2009</v>
      </c>
      <c r="P49" s="11">
        <f t="shared" si="19"/>
        <v>44</v>
      </c>
      <c r="Q49" s="9">
        <f t="shared" si="20"/>
        <v>25.402745824104439</v>
      </c>
      <c r="R49" s="9">
        <f t="shared" si="21"/>
        <v>25.109363647939269</v>
      </c>
      <c r="S49" s="9">
        <f t="shared" si="22"/>
        <v>26.537358723096627</v>
      </c>
      <c r="T49" s="9">
        <f t="shared" si="23"/>
        <v>26.491312770419839</v>
      </c>
    </row>
    <row r="50" spans="1:20" s="1" customFormat="1" ht="15.75">
      <c r="A50" s="8">
        <v>45</v>
      </c>
      <c r="B50" s="9">
        <v>2.1463432500000001E-3</v>
      </c>
      <c r="C50" s="9">
        <v>2.2201007500000001E-3</v>
      </c>
      <c r="D50" s="9">
        <v>2.4328852975591002E-2</v>
      </c>
      <c r="E50" s="9">
        <v>1.2324375E-3</v>
      </c>
      <c r="F50" s="9">
        <v>1.1864656249999999E-3</v>
      </c>
      <c r="G50" s="10">
        <v>1.8529474141090421E-2</v>
      </c>
      <c r="H50" s="8">
        <f t="shared" si="24"/>
        <v>2010</v>
      </c>
      <c r="I50" s="11">
        <f t="shared" si="13"/>
        <v>45</v>
      </c>
      <c r="J50" s="12">
        <f t="shared" si="14"/>
        <v>8.975817418995053</v>
      </c>
      <c r="K50" s="9">
        <f t="shared" si="15"/>
        <v>1.7252884222954542E-3</v>
      </c>
      <c r="L50" s="9">
        <f t="shared" si="16"/>
        <v>1.7845766842300057E-3</v>
      </c>
      <c r="M50" s="9">
        <f t="shared" si="17"/>
        <v>1.0436004849285908E-3</v>
      </c>
      <c r="N50" s="9">
        <f t="shared" si="18"/>
        <v>1.0046725303320481E-3</v>
      </c>
      <c r="O50" s="8">
        <f t="shared" si="25"/>
        <v>2010</v>
      </c>
      <c r="P50" s="11">
        <f t="shared" si="19"/>
        <v>45</v>
      </c>
      <c r="Q50" s="9">
        <f t="shared" si="20"/>
        <v>25.114848110750724</v>
      </c>
      <c r="R50" s="9">
        <f t="shared" si="21"/>
        <v>24.813999064007145</v>
      </c>
      <c r="S50" s="9">
        <f t="shared" si="22"/>
        <v>26.265412421439525</v>
      </c>
      <c r="T50" s="9">
        <f t="shared" si="23"/>
        <v>26.216975276423618</v>
      </c>
    </row>
    <row r="51" spans="1:20" s="1" customFormat="1" ht="15.75">
      <c r="A51" s="8">
        <v>46</v>
      </c>
      <c r="B51" s="9">
        <v>2.3211715000000001E-3</v>
      </c>
      <c r="C51" s="9">
        <v>2.418836499999999E-3</v>
      </c>
      <c r="D51" s="9">
        <v>2.3911116993900701E-2</v>
      </c>
      <c r="E51" s="9">
        <v>1.34106E-3</v>
      </c>
      <c r="F51" s="9">
        <v>1.2973674000000001E-3</v>
      </c>
      <c r="G51" s="10">
        <v>1.8466210046318061E-2</v>
      </c>
      <c r="H51" s="8">
        <f t="shared" si="24"/>
        <v>2011</v>
      </c>
      <c r="I51" s="11">
        <f t="shared" si="13"/>
        <v>46</v>
      </c>
      <c r="J51" s="12">
        <f t="shared" si="14"/>
        <v>9.9668652491162035</v>
      </c>
      <c r="K51" s="9">
        <f t="shared" si="15"/>
        <v>1.8289703058483567E-3</v>
      </c>
      <c r="L51" s="9">
        <f t="shared" si="16"/>
        <v>1.9059255781841912E-3</v>
      </c>
      <c r="M51" s="9">
        <f t="shared" si="17"/>
        <v>1.1156197932212886E-3</v>
      </c>
      <c r="N51" s="9">
        <f t="shared" si="18"/>
        <v>1.0792721806034337E-3</v>
      </c>
      <c r="O51" s="8">
        <f t="shared" si="25"/>
        <v>2011</v>
      </c>
      <c r="P51" s="11">
        <f t="shared" si="19"/>
        <v>46</v>
      </c>
      <c r="Q51" s="9">
        <f t="shared" si="20"/>
        <v>24.820829523605216</v>
      </c>
      <c r="R51" s="9">
        <f t="shared" si="21"/>
        <v>24.51262870392155</v>
      </c>
      <c r="S51" s="9">
        <f t="shared" si="22"/>
        <v>25.987331654946214</v>
      </c>
      <c r="T51" s="9">
        <f t="shared" si="23"/>
        <v>25.936499785392616</v>
      </c>
    </row>
    <row r="52" spans="1:20" s="1" customFormat="1" ht="15.75">
      <c r="A52" s="8">
        <v>47</v>
      </c>
      <c r="B52" s="9">
        <v>2.5121552499999997E-3</v>
      </c>
      <c r="C52" s="9">
        <v>2.6380327499999998E-3</v>
      </c>
      <c r="D52" s="9">
        <v>2.3493764977440122E-2</v>
      </c>
      <c r="E52" s="9">
        <v>1.464533749999999E-3</v>
      </c>
      <c r="F52" s="9">
        <v>1.4239589625E-3</v>
      </c>
      <c r="G52" s="10">
        <v>1.8498946590386801E-2</v>
      </c>
      <c r="H52" s="8">
        <f t="shared" si="24"/>
        <v>2012</v>
      </c>
      <c r="I52" s="11">
        <f t="shared" si="13"/>
        <v>47</v>
      </c>
      <c r="J52" s="12">
        <f t="shared" si="14"/>
        <v>10.955952677394434</v>
      </c>
      <c r="K52" s="9">
        <f t="shared" si="15"/>
        <v>1.9420506924241916E-3</v>
      </c>
      <c r="L52" s="9">
        <f t="shared" si="16"/>
        <v>2.0393617507417964E-3</v>
      </c>
      <c r="M52" s="9">
        <f t="shared" si="17"/>
        <v>1.1958573179062066E-3</v>
      </c>
      <c r="N52" s="9">
        <f t="shared" si="18"/>
        <v>1.1627261889347077E-3</v>
      </c>
      <c r="O52" s="8">
        <f t="shared" si="25"/>
        <v>2012</v>
      </c>
      <c r="P52" s="11">
        <f t="shared" si="19"/>
        <v>47</v>
      </c>
      <c r="Q52" s="9">
        <f t="shared" si="20"/>
        <v>24.520750059239841</v>
      </c>
      <c r="R52" s="9">
        <f t="shared" si="21"/>
        <v>24.205359607284063</v>
      </c>
      <c r="S52" s="9">
        <f t="shared" si="22"/>
        <v>25.703158227524163</v>
      </c>
      <c r="T52" s="9">
        <f t="shared" si="23"/>
        <v>25.649936792705521</v>
      </c>
    </row>
    <row r="53" spans="1:20" s="1" customFormat="1" ht="15.75">
      <c r="A53" s="8">
        <v>48</v>
      </c>
      <c r="B53" s="9">
        <v>2.7240984E-3</v>
      </c>
      <c r="C53" s="9">
        <v>2.883402399999999E-3</v>
      </c>
      <c r="D53" s="9">
        <v>2.3086069248479731E-2</v>
      </c>
      <c r="E53" s="9">
        <v>1.5928499999999992E-3</v>
      </c>
      <c r="F53" s="9">
        <v>1.5567453999999991E-3</v>
      </c>
      <c r="G53" s="10">
        <v>1.864867999310162E-2</v>
      </c>
      <c r="H53" s="8">
        <f t="shared" si="24"/>
        <v>2013</v>
      </c>
      <c r="I53" s="11">
        <f t="shared" si="13"/>
        <v>48</v>
      </c>
      <c r="J53" s="12">
        <f t="shared" si="14"/>
        <v>11.942892601833845</v>
      </c>
      <c r="K53" s="9">
        <f t="shared" si="15"/>
        <v>2.0676714389024358E-3</v>
      </c>
      <c r="L53" s="9">
        <f t="shared" si="16"/>
        <v>2.1885878973177822E-3</v>
      </c>
      <c r="M53" s="9">
        <f t="shared" si="17"/>
        <v>1.2748208796755426E-3</v>
      </c>
      <c r="N53" s="9">
        <f t="shared" si="18"/>
        <v>1.2459249397362301E-3</v>
      </c>
      <c r="O53" s="8">
        <f t="shared" si="25"/>
        <v>2013</v>
      </c>
      <c r="P53" s="11">
        <f t="shared" si="19"/>
        <v>48</v>
      </c>
      <c r="Q53" s="9">
        <f t="shared" si="20"/>
        <v>24.214596660079415</v>
      </c>
      <c r="R53" s="9">
        <f t="shared" si="21"/>
        <v>23.892231900361828</v>
      </c>
      <c r="S53" s="9">
        <f t="shared" si="22"/>
        <v>25.412885263592656</v>
      </c>
      <c r="T53" s="9">
        <f t="shared" si="23"/>
        <v>25.357293643905205</v>
      </c>
    </row>
    <row r="54" spans="1:20" s="1" customFormat="1" ht="15.75">
      <c r="A54" s="8">
        <v>49</v>
      </c>
      <c r="B54" s="9">
        <v>2.9607967999999993E-3</v>
      </c>
      <c r="C54" s="9">
        <v>3.1598048000000003E-3</v>
      </c>
      <c r="D54" s="9">
        <v>2.258213987055719E-2</v>
      </c>
      <c r="E54" s="9">
        <v>1.7229474999999991E-3</v>
      </c>
      <c r="F54" s="9">
        <v>1.6928689249999991E-3</v>
      </c>
      <c r="G54" s="10">
        <v>1.9002634156777332E-2</v>
      </c>
      <c r="H54" s="8">
        <f t="shared" si="24"/>
        <v>2014</v>
      </c>
      <c r="I54" s="11">
        <f t="shared" si="13"/>
        <v>49</v>
      </c>
      <c r="J54" s="12">
        <f t="shared" si="14"/>
        <v>12.927500404814307</v>
      </c>
      <c r="K54" s="9">
        <f t="shared" si="15"/>
        <v>2.2111832931001273E-3</v>
      </c>
      <c r="L54" s="9">
        <f t="shared" si="16"/>
        <v>2.3598065166841545E-3</v>
      </c>
      <c r="M54" s="9">
        <f t="shared" si="17"/>
        <v>1.3476737072009633E-3</v>
      </c>
      <c r="N54" s="9">
        <f t="shared" si="18"/>
        <v>1.3241465221430482E-3</v>
      </c>
      <c r="O54" s="8">
        <f t="shared" si="25"/>
        <v>2014</v>
      </c>
      <c r="P54" s="11">
        <f t="shared" si="19"/>
        <v>49</v>
      </c>
      <c r="Q54" s="9">
        <f t="shared" si="20"/>
        <v>23.902420420255197</v>
      </c>
      <c r="R54" s="9">
        <f t="shared" si="21"/>
        <v>23.57336064943825</v>
      </c>
      <c r="S54" s="9">
        <f t="shared" si="22"/>
        <v>25.1162583388912</v>
      </c>
      <c r="T54" s="9">
        <f t="shared" si="23"/>
        <v>25.058340029904247</v>
      </c>
    </row>
    <row r="55" spans="1:20" s="1" customFormat="1" ht="15.75">
      <c r="A55" s="8">
        <v>50</v>
      </c>
      <c r="B55" s="9">
        <v>3.2206350000000003E-3</v>
      </c>
      <c r="C55" s="9">
        <v>3.4664850000000001E-3</v>
      </c>
      <c r="D55" s="9">
        <v>2.188580759201509E-2</v>
      </c>
      <c r="E55" s="9">
        <v>1.8601325E-3</v>
      </c>
      <c r="F55" s="9">
        <v>1.8376826249999999E-3</v>
      </c>
      <c r="G55" s="10">
        <v>1.911961188075427E-2</v>
      </c>
      <c r="H55" s="8">
        <f t="shared" si="24"/>
        <v>2015</v>
      </c>
      <c r="I55" s="11">
        <f t="shared" si="13"/>
        <v>50</v>
      </c>
      <c r="J55" s="12">
        <f t="shared" si="14"/>
        <v>13.909594148207132</v>
      </c>
      <c r="K55" s="9">
        <f t="shared" si="15"/>
        <v>2.3753762449648928E-3</v>
      </c>
      <c r="L55" s="9">
        <f t="shared" si="16"/>
        <v>2.5567026758782432E-3</v>
      </c>
      <c r="M55" s="9">
        <f t="shared" si="17"/>
        <v>1.4257552598295781E-3</v>
      </c>
      <c r="N55" s="9">
        <f t="shared" si="18"/>
        <v>1.4085478687626692E-3</v>
      </c>
      <c r="O55" s="8">
        <f t="shared" si="25"/>
        <v>2015</v>
      </c>
      <c r="P55" s="11">
        <f t="shared" si="19"/>
        <v>50</v>
      </c>
      <c r="Q55" s="9">
        <f t="shared" si="20"/>
        <v>23.584386382960236</v>
      </c>
      <c r="R55" s="9">
        <f t="shared" si="21"/>
        <v>23.248991188210073</v>
      </c>
      <c r="S55" s="9">
        <f t="shared" si="22"/>
        <v>24.812895129576379</v>
      </c>
      <c r="T55" s="9">
        <f t="shared" si="23"/>
        <v>24.752720609635446</v>
      </c>
    </row>
    <row r="56" spans="1:20" s="1" customFormat="1" ht="15.75">
      <c r="A56" s="8">
        <v>51</v>
      </c>
      <c r="B56" s="9">
        <v>3.4946320499999999E-3</v>
      </c>
      <c r="C56" s="9">
        <v>3.7947175499999999E-3</v>
      </c>
      <c r="D56" s="9">
        <v>2.1185476683696282E-2</v>
      </c>
      <c r="E56" s="9">
        <v>2.0002012499999991E-3</v>
      </c>
      <c r="F56" s="9">
        <v>1.987217487499999E-3</v>
      </c>
      <c r="G56" s="10">
        <v>1.92694814378922E-2</v>
      </c>
      <c r="H56" s="8">
        <f t="shared" si="24"/>
        <v>2016</v>
      </c>
      <c r="I56" s="11">
        <f t="shared" si="13"/>
        <v>51</v>
      </c>
      <c r="J56" s="12">
        <f t="shared" si="14"/>
        <v>14.888994760949725</v>
      </c>
      <c r="K56" s="9">
        <f t="shared" si="15"/>
        <v>2.5492460271489626E-3</v>
      </c>
      <c r="L56" s="9">
        <f t="shared" si="16"/>
        <v>2.7681508382234247E-3</v>
      </c>
      <c r="M56" s="9">
        <f t="shared" si="17"/>
        <v>1.5013198066111133E-3</v>
      </c>
      <c r="N56" s="9">
        <f t="shared" si="18"/>
        <v>1.4915743973401287E-3</v>
      </c>
      <c r="O56" s="8">
        <f t="shared" si="25"/>
        <v>2016</v>
      </c>
      <c r="P56" s="11">
        <f t="shared" si="19"/>
        <v>51</v>
      </c>
      <c r="Q56" s="9">
        <f t="shared" si="20"/>
        <v>23.260709946339198</v>
      </c>
      <c r="R56" s="9">
        <f t="shared" si="21"/>
        <v>22.919436630849571</v>
      </c>
      <c r="S56" s="9">
        <f t="shared" si="22"/>
        <v>24.502684577055415</v>
      </c>
      <c r="T56" s="9">
        <f t="shared" si="23"/>
        <v>24.440345823421829</v>
      </c>
    </row>
    <row r="57" spans="1:20" s="1" customFormat="1" ht="15.75">
      <c r="A57" s="8">
        <v>52</v>
      </c>
      <c r="B57" s="9">
        <v>3.7690207999999991E-3</v>
      </c>
      <c r="C57" s="9">
        <v>4.1302687999999997E-3</v>
      </c>
      <c r="D57" s="9">
        <v>2.0722650901207382E-2</v>
      </c>
      <c r="E57" s="9">
        <v>2.1373799999999991E-3</v>
      </c>
      <c r="F57" s="9">
        <v>2.1358533000000002E-3</v>
      </c>
      <c r="G57" s="10">
        <v>1.9448596916400922E-2</v>
      </c>
      <c r="H57" s="8">
        <f t="shared" si="24"/>
        <v>2017</v>
      </c>
      <c r="I57" s="11">
        <f t="shared" si="13"/>
        <v>52</v>
      </c>
      <c r="J57" s="12">
        <f t="shared" si="14"/>
        <v>15.865526218640142</v>
      </c>
      <c r="K57" s="9">
        <f t="shared" si="15"/>
        <v>2.7129577809083738E-3</v>
      </c>
      <c r="L57" s="9">
        <f t="shared" si="16"/>
        <v>2.9729856832318609E-3</v>
      </c>
      <c r="M57" s="9">
        <f t="shared" si="17"/>
        <v>1.5699104124667922E-3</v>
      </c>
      <c r="N57" s="9">
        <f t="shared" si="18"/>
        <v>1.5687890478864595E-3</v>
      </c>
      <c r="O57" s="8">
        <f t="shared" si="25"/>
        <v>2017</v>
      </c>
      <c r="P57" s="11">
        <f t="shared" si="19"/>
        <v>52</v>
      </c>
      <c r="Q57" s="9">
        <f t="shared" si="20"/>
        <v>22.931337089837008</v>
      </c>
      <c r="R57" s="9">
        <f t="shared" si="21"/>
        <v>22.584739102676068</v>
      </c>
      <c r="S57" s="9">
        <f t="shared" si="22"/>
        <v>24.185318300317903</v>
      </c>
      <c r="T57" s="9">
        <f t="shared" si="23"/>
        <v>24.120933500415095</v>
      </c>
    </row>
    <row r="58" spans="1:20" s="1" customFormat="1" ht="15.75">
      <c r="A58" s="8">
        <v>53</v>
      </c>
      <c r="B58" s="9">
        <v>4.034126649999999E-3</v>
      </c>
      <c r="C58" s="9">
        <v>4.462938149999999E-3</v>
      </c>
      <c r="D58" s="9">
        <v>2.0521699247899042E-2</v>
      </c>
      <c r="E58" s="9">
        <v>2.2658625000000002E-3</v>
      </c>
      <c r="F58" s="9">
        <v>2.2778097749999991E-3</v>
      </c>
      <c r="G58" s="10">
        <v>1.9568813712984412E-2</v>
      </c>
      <c r="H58" s="8">
        <f t="shared" si="24"/>
        <v>2018</v>
      </c>
      <c r="I58" s="11">
        <f t="shared" si="13"/>
        <v>53</v>
      </c>
      <c r="J58" s="12">
        <f t="shared" si="14"/>
        <v>16.839015714752993</v>
      </c>
      <c r="K58" s="9">
        <f t="shared" si="15"/>
        <v>2.8554362071997737E-3</v>
      </c>
      <c r="L58" s="9">
        <f t="shared" si="16"/>
        <v>3.1589576356020393E-3</v>
      </c>
      <c r="M58" s="9">
        <f t="shared" si="17"/>
        <v>1.6297651415863028E-3</v>
      </c>
      <c r="N58" s="9">
        <f t="shared" si="18"/>
        <v>1.6383584486964844E-3</v>
      </c>
      <c r="O58" s="8">
        <f t="shared" si="25"/>
        <v>2018</v>
      </c>
      <c r="P58" s="11">
        <f t="shared" si="19"/>
        <v>53</v>
      </c>
      <c r="Q58" s="9">
        <f t="shared" si="20"/>
        <v>22.595750176063142</v>
      </c>
      <c r="R58" s="9">
        <f t="shared" si="21"/>
        <v>22.244451864925423</v>
      </c>
      <c r="S58" s="9">
        <f t="shared" si="22"/>
        <v>23.860373201911674</v>
      </c>
      <c r="T58" s="9">
        <f t="shared" si="23"/>
        <v>23.79408707488405</v>
      </c>
    </row>
    <row r="59" spans="1:20" s="1" customFormat="1" ht="15.75">
      <c r="A59" s="8">
        <v>54</v>
      </c>
      <c r="B59" s="9">
        <v>4.2847883999999996E-3</v>
      </c>
      <c r="C59" s="9">
        <v>4.7871924000000001E-3</v>
      </c>
      <c r="D59" s="9">
        <v>2.0627421133912898E-2</v>
      </c>
      <c r="E59" s="9">
        <v>2.386192499999999E-3</v>
      </c>
      <c r="F59" s="9">
        <v>2.413589524999999E-3</v>
      </c>
      <c r="G59" s="10">
        <v>1.9907426070419881E-2</v>
      </c>
      <c r="H59" s="8">
        <f t="shared" si="24"/>
        <v>2019</v>
      </c>
      <c r="I59" s="11">
        <f t="shared" si="13"/>
        <v>54</v>
      </c>
      <c r="J59" s="12">
        <f t="shared" si="14"/>
        <v>17.809293823119752</v>
      </c>
      <c r="K59" s="9">
        <f t="shared" si="15"/>
        <v>2.9674748297066661E-3</v>
      </c>
      <c r="L59" s="9">
        <f t="shared" si="16"/>
        <v>3.3154199521178334E-3</v>
      </c>
      <c r="M59" s="9">
        <f t="shared" si="17"/>
        <v>1.6739093171297189E-3</v>
      </c>
      <c r="N59" s="9">
        <f t="shared" si="18"/>
        <v>1.6931282759560231E-3</v>
      </c>
      <c r="O59" s="8">
        <f t="shared" si="25"/>
        <v>2019</v>
      </c>
      <c r="P59" s="11">
        <f t="shared" si="19"/>
        <v>54</v>
      </c>
      <c r="Q59" s="9">
        <f t="shared" si="20"/>
        <v>22.253175829894744</v>
      </c>
      <c r="R59" s="9">
        <f t="shared" si="21"/>
        <v>21.89784866746221</v>
      </c>
      <c r="S59" s="9">
        <f t="shared" si="22"/>
        <v>23.527377564792285</v>
      </c>
      <c r="T59" s="9">
        <f t="shared" si="23"/>
        <v>23.459359308968221</v>
      </c>
    </row>
    <row r="60" spans="1:20" s="1" customFormat="1" ht="15.75">
      <c r="A60" s="8">
        <v>55</v>
      </c>
      <c r="B60" s="9">
        <v>4.520607749999999E-3</v>
      </c>
      <c r="C60" s="9">
        <v>5.1026602499999992E-3</v>
      </c>
      <c r="D60" s="9">
        <v>2.0889540594586392E-2</v>
      </c>
      <c r="E60" s="9">
        <v>2.50213E-3</v>
      </c>
      <c r="F60" s="9">
        <v>2.5469794999999993E-3</v>
      </c>
      <c r="G60" s="10">
        <v>2.0537702321766112E-2</v>
      </c>
      <c r="H60" s="8">
        <f t="shared" si="24"/>
        <v>2020</v>
      </c>
      <c r="I60" s="11">
        <f t="shared" si="13"/>
        <v>55</v>
      </c>
      <c r="J60" s="12">
        <f t="shared" si="14"/>
        <v>18.776194651359344</v>
      </c>
      <c r="K60" s="9">
        <f t="shared" si="15"/>
        <v>3.053902748727078E-3</v>
      </c>
      <c r="L60" s="9">
        <f t="shared" si="16"/>
        <v>3.4471091112241265E-3</v>
      </c>
      <c r="M60" s="9">
        <f t="shared" si="17"/>
        <v>1.7015208565774953E-3</v>
      </c>
      <c r="N60" s="9">
        <f t="shared" si="18"/>
        <v>1.732019815327469E-3</v>
      </c>
      <c r="O60" s="8">
        <f t="shared" si="25"/>
        <v>2020</v>
      </c>
      <c r="P60" s="11">
        <f t="shared" si="19"/>
        <v>55</v>
      </c>
      <c r="Q60" s="9">
        <f t="shared" si="20"/>
        <v>21.902633679364651</v>
      </c>
      <c r="R60" s="9">
        <f t="shared" si="21"/>
        <v>21.54396680320453</v>
      </c>
      <c r="S60" s="9">
        <f t="shared" si="22"/>
        <v>23.185691192335018</v>
      </c>
      <c r="T60" s="9">
        <f t="shared" si="23"/>
        <v>23.116130263745077</v>
      </c>
    </row>
    <row r="61" spans="1:20" s="1" customFormat="1" ht="15.75">
      <c r="A61" s="8">
        <v>56</v>
      </c>
      <c r="B61" s="9">
        <v>4.7466623999999997E-3</v>
      </c>
      <c r="C61" s="9">
        <v>5.4152063999999998E-3</v>
      </c>
      <c r="D61" s="9">
        <v>2.1231016499070932E-2</v>
      </c>
      <c r="E61" s="9">
        <v>2.615924999999999E-3</v>
      </c>
      <c r="F61" s="9">
        <v>2.6803169999999993E-3</v>
      </c>
      <c r="G61" s="10">
        <v>2.1289074026242201E-2</v>
      </c>
      <c r="H61" s="8">
        <f t="shared" si="24"/>
        <v>2021</v>
      </c>
      <c r="I61" s="11">
        <f t="shared" si="13"/>
        <v>56</v>
      </c>
      <c r="J61" s="12">
        <f t="shared" si="14"/>
        <v>19.739555984988076</v>
      </c>
      <c r="K61" s="9">
        <f t="shared" si="15"/>
        <v>3.1216161972458492E-3</v>
      </c>
      <c r="L61" s="9">
        <f t="shared" si="16"/>
        <v>3.5612804503790678E-3</v>
      </c>
      <c r="M61" s="9">
        <f t="shared" si="17"/>
        <v>1.7183781240776451E-3</v>
      </c>
      <c r="N61" s="9">
        <f t="shared" si="18"/>
        <v>1.7606766625164797E-3</v>
      </c>
      <c r="O61" s="8">
        <f t="shared" si="25"/>
        <v>2021</v>
      </c>
      <c r="P61" s="11">
        <f t="shared" si="19"/>
        <v>56</v>
      </c>
      <c r="Q61" s="9">
        <f t="shared" si="20"/>
        <v>21.543247087042808</v>
      </c>
      <c r="R61" s="9">
        <f t="shared" si="21"/>
        <v>21.181942356784152</v>
      </c>
      <c r="S61" s="9">
        <f t="shared" si="22"/>
        <v>22.834651335624471</v>
      </c>
      <c r="T61" s="9">
        <f t="shared" si="23"/>
        <v>22.763751113998698</v>
      </c>
    </row>
    <row r="62" spans="1:20" s="1" customFormat="1" ht="15.75">
      <c r="A62" s="8">
        <v>57</v>
      </c>
      <c r="B62" s="9">
        <v>4.96738575E-3</v>
      </c>
      <c r="C62" s="9">
        <v>5.7302182499999995E-3</v>
      </c>
      <c r="D62" s="9">
        <v>2.1409886299971301E-2</v>
      </c>
      <c r="E62" s="9">
        <v>2.724611249999999E-3</v>
      </c>
      <c r="F62" s="9">
        <v>2.8106234874999991E-3</v>
      </c>
      <c r="G62" s="10">
        <v>2.2130620758026593E-2</v>
      </c>
      <c r="H62" s="8">
        <f t="shared" si="24"/>
        <v>2022</v>
      </c>
      <c r="I62" s="11">
        <f t="shared" si="13"/>
        <v>57</v>
      </c>
      <c r="J62" s="12">
        <f t="shared" si="14"/>
        <v>20.6992194219821</v>
      </c>
      <c r="K62" s="9">
        <f t="shared" si="15"/>
        <v>3.1890585930936985E-3</v>
      </c>
      <c r="L62" s="9">
        <f t="shared" si="16"/>
        <v>3.6787965884197403E-3</v>
      </c>
      <c r="M62" s="9">
        <f t="shared" si="17"/>
        <v>1.7232967689315166E-3</v>
      </c>
      <c r="N62" s="9">
        <f t="shared" si="18"/>
        <v>1.777698882617394E-3</v>
      </c>
      <c r="O62" s="8">
        <f t="shared" si="25"/>
        <v>2022</v>
      </c>
      <c r="P62" s="11">
        <f t="shared" si="19"/>
        <v>57</v>
      </c>
      <c r="Q62" s="9">
        <f t="shared" si="20"/>
        <v>21.174284370994073</v>
      </c>
      <c r="R62" s="9">
        <f t="shared" si="21"/>
        <v>20.811059791984583</v>
      </c>
      <c r="S62" s="9">
        <f t="shared" si="22"/>
        <v>22.473722600637672</v>
      </c>
      <c r="T62" s="9">
        <f t="shared" si="23"/>
        <v>22.401696413710059</v>
      </c>
    </row>
    <row r="63" spans="1:20" s="1" customFormat="1" ht="15.75">
      <c r="A63" s="8">
        <v>58</v>
      </c>
      <c r="B63" s="9">
        <v>5.1872281999999995E-3</v>
      </c>
      <c r="C63" s="9">
        <v>6.0533701999999998E-3</v>
      </c>
      <c r="D63" s="9">
        <v>2.1572785431630881E-2</v>
      </c>
      <c r="E63" s="9">
        <v>2.8313749999999993E-3</v>
      </c>
      <c r="F63" s="9">
        <v>2.9412323499999993E-3</v>
      </c>
      <c r="G63" s="10">
        <v>2.3149926174543423E-2</v>
      </c>
      <c r="H63" s="8">
        <f t="shared" si="24"/>
        <v>2023</v>
      </c>
      <c r="I63" s="11">
        <f t="shared" si="13"/>
        <v>58</v>
      </c>
      <c r="J63" s="12">
        <f t="shared" si="14"/>
        <v>21.655030497608927</v>
      </c>
      <c r="K63" s="9">
        <f t="shared" si="15"/>
        <v>3.2512520313242622E-3</v>
      </c>
      <c r="L63" s="9">
        <f t="shared" si="16"/>
        <v>3.7941327044581836E-3</v>
      </c>
      <c r="M63" s="9">
        <f t="shared" si="17"/>
        <v>1.7150634929448216E-3</v>
      </c>
      <c r="N63" s="9">
        <f t="shared" si="18"/>
        <v>1.7816079564710809E-3</v>
      </c>
      <c r="O63" s="8">
        <f t="shared" si="25"/>
        <v>2023</v>
      </c>
      <c r="P63" s="11">
        <f t="shared" si="19"/>
        <v>58</v>
      </c>
      <c r="Q63" s="9">
        <f t="shared" si="20"/>
        <v>20.795394924075811</v>
      </c>
      <c r="R63" s="9">
        <f t="shared" si="21"/>
        <v>20.431025523257034</v>
      </c>
      <c r="S63" s="9">
        <f t="shared" si="22"/>
        <v>22.102338861300719</v>
      </c>
      <c r="T63" s="9">
        <f t="shared" si="23"/>
        <v>22.029404713230523</v>
      </c>
    </row>
    <row r="64" spans="1:20" s="1" customFormat="1" ht="15.75">
      <c r="A64" s="8">
        <v>59</v>
      </c>
      <c r="B64" s="9">
        <v>5.4156722999999995E-3</v>
      </c>
      <c r="C64" s="9">
        <v>6.3965852999999994E-3</v>
      </c>
      <c r="D64" s="9">
        <v>2.1741884104178912E-2</v>
      </c>
      <c r="E64" s="9">
        <v>2.9472887499999998E-3</v>
      </c>
      <c r="F64" s="9">
        <v>3.083826412499999E-3</v>
      </c>
      <c r="G64" s="10">
        <v>2.411436734415838E-2</v>
      </c>
      <c r="H64" s="8">
        <f t="shared" si="24"/>
        <v>2024</v>
      </c>
      <c r="I64" s="11">
        <f t="shared" si="13"/>
        <v>59</v>
      </c>
      <c r="J64" s="12">
        <f t="shared" si="14"/>
        <v>22.606838799388392</v>
      </c>
      <c r="K64" s="9">
        <f t="shared" si="15"/>
        <v>3.3127602648044393E-3</v>
      </c>
      <c r="L64" s="9">
        <f t="shared" si="16"/>
        <v>3.9127835730149666E-3</v>
      </c>
      <c r="M64" s="9">
        <f t="shared" si="17"/>
        <v>1.7087054972088251E-3</v>
      </c>
      <c r="N64" s="9">
        <f t="shared" si="18"/>
        <v>1.7878638947325806E-3</v>
      </c>
      <c r="O64" s="8">
        <f t="shared" si="25"/>
        <v>2024</v>
      </c>
      <c r="P64" s="11">
        <f t="shared" si="19"/>
        <v>59</v>
      </c>
      <c r="Q64" s="9">
        <f t="shared" si="20"/>
        <v>20.406113703116592</v>
      </c>
      <c r="R64" s="9">
        <f t="shared" si="21"/>
        <v>20.041418526622195</v>
      </c>
      <c r="S64" s="9">
        <f t="shared" si="22"/>
        <v>21.719904194741151</v>
      </c>
      <c r="T64" s="9">
        <f t="shared" si="23"/>
        <v>21.646278524892299</v>
      </c>
    </row>
    <row r="65" spans="1:20" s="1" customFormat="1" ht="15.75">
      <c r="A65" s="8">
        <v>60</v>
      </c>
      <c r="B65" s="9">
        <v>5.668803E-3</v>
      </c>
      <c r="C65" s="9">
        <v>6.7803329999999995E-3</v>
      </c>
      <c r="D65" s="9">
        <v>2.1741418915356581E-2</v>
      </c>
      <c r="E65" s="9">
        <v>3.08538E-3</v>
      </c>
      <c r="F65" s="9">
        <v>3.2525047499999994E-3</v>
      </c>
      <c r="G65" s="10">
        <v>2.484238079006781E-2</v>
      </c>
      <c r="H65" s="8">
        <f t="shared" si="24"/>
        <v>2025</v>
      </c>
      <c r="I65" s="11">
        <f t="shared" si="13"/>
        <v>60</v>
      </c>
      <c r="J65" s="12">
        <f t="shared" si="14"/>
        <v>23.554498072086332</v>
      </c>
      <c r="K65" s="9">
        <f t="shared" si="15"/>
        <v>3.3969221594413552E-3</v>
      </c>
      <c r="L65" s="9">
        <f t="shared" si="16"/>
        <v>4.0629853279592681E-3</v>
      </c>
      <c r="M65" s="9">
        <f t="shared" si="17"/>
        <v>1.7186257965692018E-3</v>
      </c>
      <c r="N65" s="9">
        <f t="shared" si="18"/>
        <v>1.8117180272166997E-3</v>
      </c>
      <c r="O65" s="8">
        <f t="shared" si="25"/>
        <v>2025</v>
      </c>
      <c r="P65" s="11">
        <f t="shared" si="19"/>
        <v>60</v>
      </c>
      <c r="Q65" s="9">
        <f t="shared" si="20"/>
        <v>20.006057100971805</v>
      </c>
      <c r="R65" s="9">
        <f t="shared" si="21"/>
        <v>19.641912087061161</v>
      </c>
      <c r="S65" s="9">
        <f t="shared" si="22"/>
        <v>21.326141655577675</v>
      </c>
      <c r="T65" s="9">
        <f t="shared" si="23"/>
        <v>21.252046951761052</v>
      </c>
    </row>
    <row r="66" spans="1:20" s="1" customFormat="1" ht="15.75">
      <c r="A66" s="8">
        <v>61</v>
      </c>
      <c r="B66" s="9">
        <v>6.1398006774999996E-3</v>
      </c>
      <c r="C66" s="9">
        <v>7.3422087024999994E-3</v>
      </c>
      <c r="D66" s="9">
        <v>2.170425700741533E-2</v>
      </c>
      <c r="E66" s="9">
        <v>3.3211832499999991E-3</v>
      </c>
      <c r="F66" s="9">
        <v>3.5008933609374992E-3</v>
      </c>
      <c r="G66" s="10">
        <v>2.5272905350264122E-2</v>
      </c>
      <c r="H66" s="8">
        <f t="shared" si="24"/>
        <v>2026</v>
      </c>
      <c r="I66" s="11">
        <f t="shared" si="13"/>
        <v>61</v>
      </c>
      <c r="J66" s="12">
        <f t="shared" si="14"/>
        <v>24.497866312686416</v>
      </c>
      <c r="K66" s="9">
        <f t="shared" si="15"/>
        <v>3.607749937825254E-3</v>
      </c>
      <c r="L66" s="9">
        <f t="shared" si="16"/>
        <v>4.3142854925267912E-3</v>
      </c>
      <c r="M66" s="9">
        <f t="shared" si="17"/>
        <v>1.7881630492175564E-3</v>
      </c>
      <c r="N66" s="9">
        <f t="shared" si="18"/>
        <v>1.8849210284555963E-3</v>
      </c>
      <c r="O66" s="8">
        <f t="shared" si="25"/>
        <v>2026</v>
      </c>
      <c r="P66" s="11">
        <f t="shared" si="19"/>
        <v>61</v>
      </c>
      <c r="Q66" s="9">
        <f t="shared" si="20"/>
        <v>19.595287337024288</v>
      </c>
      <c r="R66" s="9">
        <f t="shared" si="21"/>
        <v>19.232706875306654</v>
      </c>
      <c r="S66" s="9">
        <f t="shared" si="22"/>
        <v>20.921066034885346</v>
      </c>
      <c r="T66" s="9">
        <f t="shared" si="23"/>
        <v>20.846746669684769</v>
      </c>
    </row>
    <row r="67" spans="1:20" s="1" customFormat="1" ht="15.75">
      <c r="A67" s="8">
        <v>62</v>
      </c>
      <c r="B67" s="9">
        <v>6.7003193400000018E-3</v>
      </c>
      <c r="C67" s="9">
        <v>8.0076827399999991E-3</v>
      </c>
      <c r="D67" s="9">
        <v>2.1600195171231063E-2</v>
      </c>
      <c r="E67" s="9">
        <v>3.6040767999999993E-3</v>
      </c>
      <c r="F67" s="9">
        <v>3.7984855599999994E-3</v>
      </c>
      <c r="G67" s="10">
        <v>2.5393886864588853E-2</v>
      </c>
      <c r="H67" s="8">
        <f t="shared" si="24"/>
        <v>2027</v>
      </c>
      <c r="I67" s="11">
        <f t="shared" si="13"/>
        <v>62</v>
      </c>
      <c r="J67" s="12">
        <f t="shared" si="14"/>
        <v>25.436805855326593</v>
      </c>
      <c r="K67" s="9">
        <f t="shared" si="15"/>
        <v>3.8679135099683134E-3</v>
      </c>
      <c r="L67" s="9">
        <f t="shared" si="16"/>
        <v>4.6226191143877732E-3</v>
      </c>
      <c r="M67" s="9">
        <f t="shared" si="17"/>
        <v>1.8891486523334084E-3</v>
      </c>
      <c r="N67" s="9">
        <f t="shared" si="18"/>
        <v>1.9910518767474413E-3</v>
      </c>
      <c r="O67" s="8">
        <f t="shared" si="25"/>
        <v>2027</v>
      </c>
      <c r="P67" s="11">
        <f t="shared" si="19"/>
        <v>62</v>
      </c>
      <c r="Q67" s="9">
        <f t="shared" si="20"/>
        <v>19.175839372094877</v>
      </c>
      <c r="R67" s="9">
        <f t="shared" si="21"/>
        <v>18.815280807402782</v>
      </c>
      <c r="S67" s="9">
        <f t="shared" si="22"/>
        <v>20.505562640261427</v>
      </c>
      <c r="T67" s="9">
        <f t="shared" si="23"/>
        <v>20.431043105884665</v>
      </c>
    </row>
    <row r="68" spans="1:20" s="1" customFormat="1" ht="15.75">
      <c r="A68" s="8">
        <v>63</v>
      </c>
      <c r="B68" s="9">
        <v>7.3671792487500004E-3</v>
      </c>
      <c r="C68" s="9">
        <v>8.7958773612499992E-3</v>
      </c>
      <c r="D68" s="9">
        <v>2.1580515005785363E-2</v>
      </c>
      <c r="E68" s="9">
        <v>3.946845374999999E-3</v>
      </c>
      <c r="F68" s="9">
        <v>4.1586360632812503E-3</v>
      </c>
      <c r="G68" s="10">
        <v>2.5392839210647833E-2</v>
      </c>
      <c r="H68" s="8">
        <f t="shared" si="24"/>
        <v>2028</v>
      </c>
      <c r="I68" s="11">
        <f t="shared" si="13"/>
        <v>63</v>
      </c>
      <c r="J68" s="12">
        <f t="shared" si="14"/>
        <v>26.371183446226613</v>
      </c>
      <c r="K68" s="9">
        <f t="shared" si="15"/>
        <v>4.1700631460412189E-3</v>
      </c>
      <c r="L68" s="9">
        <f t="shared" si="16"/>
        <v>4.9787527604232438E-3</v>
      </c>
      <c r="M68" s="9">
        <f t="shared" si="17"/>
        <v>2.0203634067132766E-3</v>
      </c>
      <c r="N68" s="9">
        <f t="shared" si="18"/>
        <v>2.1287776251157544E-3</v>
      </c>
      <c r="O68" s="8">
        <f t="shared" si="25"/>
        <v>2028</v>
      </c>
      <c r="P68" s="11">
        <f t="shared" si="19"/>
        <v>63</v>
      </c>
      <c r="Q68" s="9">
        <f t="shared" si="20"/>
        <v>18.748191337388846</v>
      </c>
      <c r="R68" s="9">
        <f t="shared" si="21"/>
        <v>18.390211974999634</v>
      </c>
      <c r="S68" s="9">
        <f t="shared" si="22"/>
        <v>20.079899528000933</v>
      </c>
      <c r="T68" s="9">
        <f t="shared" si="23"/>
        <v>20.005228238525572</v>
      </c>
    </row>
    <row r="69" spans="1:20" s="1" customFormat="1" ht="15.75">
      <c r="A69" s="8">
        <v>64</v>
      </c>
      <c r="B69" s="9">
        <v>8.1462843900000012E-3</v>
      </c>
      <c r="C69" s="9">
        <v>9.7125732900000001E-3</v>
      </c>
      <c r="D69" s="9">
        <v>2.149252770997985E-2</v>
      </c>
      <c r="E69" s="9">
        <v>4.3566519999999991E-3</v>
      </c>
      <c r="F69" s="9">
        <v>4.5887302749999994E-3</v>
      </c>
      <c r="G69" s="10">
        <v>2.5467317274696151E-2</v>
      </c>
      <c r="H69" s="8">
        <f t="shared" si="24"/>
        <v>2029</v>
      </c>
      <c r="I69" s="11">
        <f t="shared" ref="I69:I100" si="26">H69-$J$2</f>
        <v>64</v>
      </c>
      <c r="J69" s="12">
        <f t="shared" ref="J69:J100" si="27">$N$2*ATAN((H69-2001)/$N$2)</f>
        <v>27.300870308671062</v>
      </c>
      <c r="K69" s="9">
        <f t="shared" ref="K69:K100" si="28">B69*EXP(-$J69*$D69)</f>
        <v>4.5303409819428143E-3</v>
      </c>
      <c r="L69" s="9">
        <f t="shared" ref="L69:L100" si="29">C69*EXP(-$J69*$D69)</f>
        <v>5.4013911998731659E-3</v>
      </c>
      <c r="M69" s="9">
        <f t="shared" ref="M69:M100" si="30">E69*EXP(-$J69*$G69)</f>
        <v>2.1736851357495647E-3</v>
      </c>
      <c r="N69" s="9">
        <f t="shared" ref="N69:N100" si="31">F69*EXP(-$J69*$G69)</f>
        <v>2.289477055025628E-3</v>
      </c>
      <c r="O69" s="8">
        <f t="shared" si="25"/>
        <v>2029</v>
      </c>
      <c r="P69" s="11">
        <f t="shared" ref="P69:P100" si="32">O69-$J$2</f>
        <v>64</v>
      </c>
      <c r="Q69" s="9">
        <f t="shared" ref="Q69:Q100" si="33">1+(1-K69)*Q70/(1+$Q$2)</f>
        <v>18.312631428594457</v>
      </c>
      <c r="R69" s="9">
        <f t="shared" ref="R69:R100" si="34">1+(1-L69)*R70/(1+$Q$2)</f>
        <v>17.957850502070578</v>
      </c>
      <c r="S69" s="9">
        <f t="shared" ref="S69:S100" si="35">1+(1-M69)*S70/(1+$Q$2)</f>
        <v>19.644285360313972</v>
      </c>
      <c r="T69" s="9">
        <f t="shared" ref="T69:T100" si="36">1+(1-N69)*T70/(1+$Q$2)</f>
        <v>19.56953119522743</v>
      </c>
    </row>
    <row r="70" spans="1:20" s="1" customFormat="1" ht="15.75">
      <c r="A70" s="8">
        <v>65</v>
      </c>
      <c r="B70" s="9">
        <v>9.0334639218750002E-3</v>
      </c>
      <c r="C70" s="9">
        <v>1.0751267203125001E-2</v>
      </c>
      <c r="D70" s="9">
        <v>2.1531462007644431E-2</v>
      </c>
      <c r="E70" s="9">
        <v>4.8390874999999995E-3</v>
      </c>
      <c r="F70" s="9">
        <v>5.0944491406249995E-3</v>
      </c>
      <c r="G70" s="10">
        <v>2.5619964646111191E-2</v>
      </c>
      <c r="H70" s="8">
        <f t="shared" ref="H70:H101" si="37">H69+1</f>
        <v>2030</v>
      </c>
      <c r="I70" s="11">
        <f t="shared" si="26"/>
        <v>65</v>
      </c>
      <c r="J70" s="12">
        <f t="shared" si="27"/>
        <v>28.225742198149113</v>
      </c>
      <c r="K70" s="9">
        <f t="shared" si="28"/>
        <v>4.9194385081518964E-3</v>
      </c>
      <c r="L70" s="9">
        <f t="shared" si="29"/>
        <v>5.8549188160709111E-3</v>
      </c>
      <c r="M70" s="9">
        <f t="shared" si="30"/>
        <v>2.3480463751095965E-3</v>
      </c>
      <c r="N70" s="9">
        <f t="shared" si="31"/>
        <v>2.4719542347239496E-3</v>
      </c>
      <c r="O70" s="8">
        <f t="shared" ref="O70:O101" si="38">O69+1</f>
        <v>2030</v>
      </c>
      <c r="P70" s="11">
        <f t="shared" si="32"/>
        <v>65</v>
      </c>
      <c r="Q70" s="9">
        <f t="shared" si="33"/>
        <v>17.869684557164522</v>
      </c>
      <c r="R70" s="9">
        <f t="shared" si="34"/>
        <v>17.518817376889235</v>
      </c>
      <c r="S70" s="9">
        <f t="shared" si="35"/>
        <v>19.198735213080472</v>
      </c>
      <c r="T70" s="9">
        <f t="shared" si="36"/>
        <v>19.123977210119588</v>
      </c>
    </row>
    <row r="71" spans="1:20" s="1" customFormat="1" ht="15.75">
      <c r="A71" s="8">
        <v>66</v>
      </c>
      <c r="B71" s="9">
        <v>1.0028324482499991E-2</v>
      </c>
      <c r="C71" s="9">
        <v>1.190974805749999E-2</v>
      </c>
      <c r="D71" s="9">
        <v>2.177624513630871E-2</v>
      </c>
      <c r="E71" s="9">
        <v>5.4073109999999997E-3</v>
      </c>
      <c r="F71" s="9">
        <v>5.6893857312499997E-3</v>
      </c>
      <c r="G71" s="10">
        <v>2.570307493244121E-2</v>
      </c>
      <c r="H71" s="8">
        <f t="shared" si="37"/>
        <v>2031</v>
      </c>
      <c r="I71" s="11">
        <f t="shared" si="26"/>
        <v>66</v>
      </c>
      <c r="J71" s="12">
        <f t="shared" si="27"/>
        <v>29.145679447786708</v>
      </c>
      <c r="K71" s="9">
        <f t="shared" si="28"/>
        <v>5.3160475053218087E-3</v>
      </c>
      <c r="L71" s="9">
        <f t="shared" si="29"/>
        <v>6.3133962767727122E-3</v>
      </c>
      <c r="M71" s="9">
        <f t="shared" si="30"/>
        <v>2.5564468469208893E-3</v>
      </c>
      <c r="N71" s="9">
        <f t="shared" si="31"/>
        <v>2.6898050091017068E-3</v>
      </c>
      <c r="O71" s="8">
        <f t="shared" si="38"/>
        <v>2031</v>
      </c>
      <c r="P71" s="11">
        <f t="shared" si="32"/>
        <v>66</v>
      </c>
      <c r="Q71" s="9">
        <f t="shared" si="33"/>
        <v>17.419294028314255</v>
      </c>
      <c r="R71" s="9">
        <f t="shared" si="34"/>
        <v>17.073046153927969</v>
      </c>
      <c r="S71" s="9">
        <f t="shared" si="35"/>
        <v>18.743210358580566</v>
      </c>
      <c r="T71" s="9">
        <f t="shared" si="36"/>
        <v>18.668534345930386</v>
      </c>
    </row>
    <row r="72" spans="1:20" s="1" customFormat="1" ht="15.75">
      <c r="A72" s="8">
        <v>67</v>
      </c>
      <c r="B72" s="9">
        <v>1.1137482587500001E-2</v>
      </c>
      <c r="C72" s="9">
        <v>1.3193914712500001E-2</v>
      </c>
      <c r="D72" s="9">
        <v>2.2168053767044622E-2</v>
      </c>
      <c r="E72" s="9">
        <v>6.0689281249999994E-3</v>
      </c>
      <c r="F72" s="9">
        <v>6.3812183398437496E-3</v>
      </c>
      <c r="G72" s="10">
        <v>2.5795787728605843E-2</v>
      </c>
      <c r="H72" s="8">
        <f t="shared" si="37"/>
        <v>2032</v>
      </c>
      <c r="I72" s="11">
        <f t="shared" si="26"/>
        <v>67</v>
      </c>
      <c r="J72" s="12">
        <f t="shared" si="27"/>
        <v>30.060567004239541</v>
      </c>
      <c r="K72" s="9">
        <f t="shared" si="28"/>
        <v>5.7197892697826852E-3</v>
      </c>
      <c r="L72" s="9">
        <f t="shared" si="29"/>
        <v>6.7758949301239841E-3</v>
      </c>
      <c r="M72" s="9">
        <f t="shared" si="30"/>
        <v>2.7947593378340545E-3</v>
      </c>
      <c r="N72" s="9">
        <f t="shared" si="31"/>
        <v>2.938569904720406E-3</v>
      </c>
      <c r="O72" s="8">
        <f t="shared" si="38"/>
        <v>2032</v>
      </c>
      <c r="P72" s="11">
        <f t="shared" si="32"/>
        <v>67</v>
      </c>
      <c r="Q72" s="9">
        <f t="shared" si="33"/>
        <v>16.960990042898231</v>
      </c>
      <c r="R72" s="9">
        <f t="shared" si="34"/>
        <v>16.619983464888239</v>
      </c>
      <c r="S72" s="9">
        <f t="shared" si="35"/>
        <v>18.277875059505821</v>
      </c>
      <c r="T72" s="9">
        <f t="shared" si="36"/>
        <v>18.203382590116963</v>
      </c>
    </row>
    <row r="73" spans="1:20" s="1" customFormat="1" ht="15.75">
      <c r="A73" s="8">
        <v>68</v>
      </c>
      <c r="B73" s="9">
        <v>1.237278E-2</v>
      </c>
      <c r="C73" s="9">
        <v>1.461558E-2</v>
      </c>
      <c r="D73" s="9">
        <v>2.254376451600458E-2</v>
      </c>
      <c r="E73" s="9">
        <v>6.8275591999999996E-3</v>
      </c>
      <c r="F73" s="9">
        <v>7.1733706399999993E-3</v>
      </c>
      <c r="G73" s="10">
        <v>2.5931619577934301E-2</v>
      </c>
      <c r="H73" s="8">
        <f t="shared" si="37"/>
        <v>2033</v>
      </c>
      <c r="I73" s="11">
        <f t="shared" si="26"/>
        <v>68</v>
      </c>
      <c r="J73" s="12">
        <f t="shared" si="27"/>
        <v>30.970294454245622</v>
      </c>
      <c r="K73" s="9">
        <f t="shared" si="28"/>
        <v>6.1552899911505561E-3</v>
      </c>
      <c r="L73" s="9">
        <f t="shared" si="29"/>
        <v>7.2710525273107776E-3</v>
      </c>
      <c r="M73" s="9">
        <f t="shared" si="30"/>
        <v>3.058294327195205E-3</v>
      </c>
      <c r="N73" s="9">
        <f t="shared" si="31"/>
        <v>3.2131949489622347E-3</v>
      </c>
      <c r="O73" s="8">
        <f t="shared" si="38"/>
        <v>2033</v>
      </c>
      <c r="P73" s="11">
        <f t="shared" si="32"/>
        <v>68</v>
      </c>
      <c r="Q73" s="9">
        <f t="shared" si="33"/>
        <v>16.494260965964052</v>
      </c>
      <c r="R73" s="9">
        <f t="shared" si="34"/>
        <v>16.159024864830016</v>
      </c>
      <c r="S73" s="9">
        <f t="shared" si="35"/>
        <v>17.802771084369596</v>
      </c>
      <c r="T73" s="9">
        <f t="shared" si="36"/>
        <v>17.728572260242789</v>
      </c>
    </row>
    <row r="74" spans="1:20" s="1" customFormat="1" ht="15.75">
      <c r="A74" s="8">
        <v>69</v>
      </c>
      <c r="B74" s="9">
        <v>1.374676681125E-2</v>
      </c>
      <c r="C74" s="9">
        <v>1.618705929874999E-2</v>
      </c>
      <c r="D74" s="9">
        <v>2.2944705501159061E-2</v>
      </c>
      <c r="E74" s="9">
        <v>7.6954417499999995E-3</v>
      </c>
      <c r="F74" s="9">
        <v>8.0782558578124993E-3</v>
      </c>
      <c r="G74" s="10">
        <v>2.62208067927681E-2</v>
      </c>
      <c r="H74" s="8">
        <f t="shared" si="37"/>
        <v>2034</v>
      </c>
      <c r="I74" s="11">
        <f t="shared" si="26"/>
        <v>69</v>
      </c>
      <c r="J74" s="12">
        <f t="shared" si="27"/>
        <v>31.874756042064444</v>
      </c>
      <c r="K74" s="9">
        <f t="shared" si="28"/>
        <v>6.6157076284486882E-3</v>
      </c>
      <c r="L74" s="9">
        <f t="shared" si="29"/>
        <v>7.7901118972391985E-3</v>
      </c>
      <c r="M74" s="9">
        <f t="shared" si="30"/>
        <v>3.3362464354467166E-3</v>
      </c>
      <c r="N74" s="9">
        <f t="shared" si="31"/>
        <v>3.5022099037074136E-3</v>
      </c>
      <c r="O74" s="8">
        <f t="shared" si="38"/>
        <v>2034</v>
      </c>
      <c r="P74" s="11">
        <f t="shared" si="32"/>
        <v>69</v>
      </c>
      <c r="Q74" s="9">
        <f t="shared" si="33"/>
        <v>16.01895445253847</v>
      </c>
      <c r="R74" s="9">
        <f t="shared" si="34"/>
        <v>15.689980722599355</v>
      </c>
      <c r="S74" s="9">
        <f t="shared" si="35"/>
        <v>17.317810250036889</v>
      </c>
      <c r="T74" s="9">
        <f t="shared" si="36"/>
        <v>17.244016383743531</v>
      </c>
    </row>
    <row r="75" spans="1:20" s="1" customFormat="1" ht="15.75">
      <c r="A75" s="8">
        <v>70</v>
      </c>
      <c r="B75" s="9">
        <v>1.5274656562500001E-2</v>
      </c>
      <c r="C75" s="9">
        <v>1.79234409375E-2</v>
      </c>
      <c r="D75" s="9">
        <v>2.339251574159008E-2</v>
      </c>
      <c r="E75" s="9">
        <v>8.6965624999999994E-3</v>
      </c>
      <c r="F75" s="9">
        <v>9.1205199218749988E-3</v>
      </c>
      <c r="G75" s="10">
        <v>2.6532186981688181E-2</v>
      </c>
      <c r="H75" s="8">
        <f t="shared" si="37"/>
        <v>2035</v>
      </c>
      <c r="I75" s="11">
        <f t="shared" si="26"/>
        <v>70</v>
      </c>
      <c r="J75" s="12">
        <f t="shared" si="27"/>
        <v>32.773850678055553</v>
      </c>
      <c r="K75" s="9">
        <f t="shared" si="28"/>
        <v>7.0960067998537902E-3</v>
      </c>
      <c r="L75" s="9">
        <f t="shared" si="29"/>
        <v>8.3265282102330598E-3</v>
      </c>
      <c r="M75" s="9">
        <f t="shared" si="30"/>
        <v>3.6450347475088973E-3</v>
      </c>
      <c r="N75" s="9">
        <f t="shared" si="31"/>
        <v>3.8227301914499556E-3</v>
      </c>
      <c r="O75" s="8">
        <f t="shared" si="38"/>
        <v>2035</v>
      </c>
      <c r="P75" s="11">
        <f t="shared" si="32"/>
        <v>70</v>
      </c>
      <c r="Q75" s="9">
        <f t="shared" si="33"/>
        <v>15.534749057831208</v>
      </c>
      <c r="R75" s="9">
        <f t="shared" si="34"/>
        <v>15.212461973476719</v>
      </c>
      <c r="S75" s="9">
        <f t="shared" si="35"/>
        <v>16.822674620149055</v>
      </c>
      <c r="T75" s="9">
        <f t="shared" si="36"/>
        <v>16.749386702286252</v>
      </c>
    </row>
    <row r="76" spans="1:20" s="1" customFormat="1" ht="15.75">
      <c r="A76" s="8">
        <v>71</v>
      </c>
      <c r="B76" s="9">
        <v>1.6978547186250002E-2</v>
      </c>
      <c r="C76" s="9">
        <v>1.984745592375E-2</v>
      </c>
      <c r="D76" s="9">
        <v>2.388008803564284E-2</v>
      </c>
      <c r="E76" s="9">
        <v>9.8566058000000012E-3</v>
      </c>
      <c r="F76" s="9">
        <v>1.0326441578749991E-2</v>
      </c>
      <c r="G76" s="10">
        <v>2.6886187550974033E-2</v>
      </c>
      <c r="H76" s="8">
        <f t="shared" si="37"/>
        <v>2036</v>
      </c>
      <c r="I76" s="11">
        <f t="shared" si="26"/>
        <v>71</v>
      </c>
      <c r="J76" s="12">
        <f t="shared" si="27"/>
        <v>33.667481938672715</v>
      </c>
      <c r="K76" s="9">
        <f t="shared" si="28"/>
        <v>7.5986316444366939E-3</v>
      </c>
      <c r="L76" s="9">
        <f t="shared" si="29"/>
        <v>8.8825919549762704E-3</v>
      </c>
      <c r="M76" s="9">
        <f t="shared" si="30"/>
        <v>3.9866514231699157E-3</v>
      </c>
      <c r="N76" s="9">
        <f t="shared" si="31"/>
        <v>4.1766835208327637E-3</v>
      </c>
      <c r="O76" s="8">
        <f t="shared" si="38"/>
        <v>2036</v>
      </c>
      <c r="P76" s="11">
        <f t="shared" si="32"/>
        <v>71</v>
      </c>
      <c r="Q76" s="9">
        <f t="shared" si="33"/>
        <v>15.041187022309749</v>
      </c>
      <c r="R76" s="9">
        <f t="shared" si="34"/>
        <v>14.725920469962118</v>
      </c>
      <c r="S76" s="9">
        <f t="shared" si="35"/>
        <v>16.317275207318495</v>
      </c>
      <c r="T76" s="9">
        <f t="shared" si="36"/>
        <v>16.244593534752255</v>
      </c>
    </row>
    <row r="77" spans="1:20" s="1" customFormat="1" ht="15.75">
      <c r="A77" s="8">
        <v>72</v>
      </c>
      <c r="B77" s="9">
        <v>1.8887440469999992E-2</v>
      </c>
      <c r="C77" s="9">
        <v>2.1989330169999991E-2</v>
      </c>
      <c r="D77" s="9">
        <v>2.4316785989750192E-2</v>
      </c>
      <c r="E77" s="9">
        <v>1.12084188E-2</v>
      </c>
      <c r="F77" s="9">
        <v>1.172962789749999E-2</v>
      </c>
      <c r="G77" s="10">
        <v>2.7159018022719361E-2</v>
      </c>
      <c r="H77" s="8">
        <f t="shared" si="37"/>
        <v>2037</v>
      </c>
      <c r="I77" s="11">
        <f t="shared" si="26"/>
        <v>72</v>
      </c>
      <c r="J77" s="12">
        <f t="shared" si="27"/>
        <v>34.555558058171215</v>
      </c>
      <c r="K77" s="9">
        <f t="shared" si="28"/>
        <v>8.1516231400926408E-3</v>
      </c>
      <c r="L77" s="9">
        <f t="shared" si="29"/>
        <v>9.4903665180901681E-3</v>
      </c>
      <c r="M77" s="9">
        <f t="shared" si="30"/>
        <v>4.3849146011696507E-3</v>
      </c>
      <c r="N77" s="9">
        <f t="shared" si="31"/>
        <v>4.588820024643849E-3</v>
      </c>
      <c r="O77" s="8">
        <f t="shared" si="38"/>
        <v>2037</v>
      </c>
      <c r="P77" s="11">
        <f t="shared" si="32"/>
        <v>72</v>
      </c>
      <c r="Q77" s="9">
        <f t="shared" si="33"/>
        <v>14.537786953407512</v>
      </c>
      <c r="R77" s="9">
        <f t="shared" si="34"/>
        <v>14.229780617722133</v>
      </c>
      <c r="S77" s="9">
        <f t="shared" si="35"/>
        <v>15.801495329362769</v>
      </c>
      <c r="T77" s="9">
        <f t="shared" si="36"/>
        <v>15.729517071701979</v>
      </c>
    </row>
    <row r="78" spans="1:20" s="1" customFormat="1" ht="15.75">
      <c r="A78" s="8">
        <v>73</v>
      </c>
      <c r="B78" s="9">
        <v>2.1041254451249991E-2</v>
      </c>
      <c r="C78" s="9">
        <v>2.439124333875E-2</v>
      </c>
      <c r="D78" s="9">
        <v>2.4540150868461241E-2</v>
      </c>
      <c r="E78" s="9">
        <v>1.2787968199999991E-2</v>
      </c>
      <c r="F78" s="9">
        <v>1.3366730783749991E-2</v>
      </c>
      <c r="G78" s="10">
        <v>2.7374601463919498E-2</v>
      </c>
      <c r="H78" s="8">
        <f t="shared" si="37"/>
        <v>2038</v>
      </c>
      <c r="I78" s="11">
        <f t="shared" si="26"/>
        <v>73</v>
      </c>
      <c r="J78" s="12">
        <f t="shared" si="27"/>
        <v>35.437991912343783</v>
      </c>
      <c r="K78" s="9">
        <f t="shared" si="28"/>
        <v>8.8183196879224757E-3</v>
      </c>
      <c r="L78" s="9">
        <f t="shared" si="29"/>
        <v>1.0222288877564012E-2</v>
      </c>
      <c r="M78" s="9">
        <f t="shared" si="30"/>
        <v>4.8472127023832462E-3</v>
      </c>
      <c r="N78" s="9">
        <f t="shared" si="31"/>
        <v>5.0665896435627801E-3</v>
      </c>
      <c r="O78" s="8">
        <f t="shared" si="38"/>
        <v>2038</v>
      </c>
      <c r="P78" s="11">
        <f t="shared" si="32"/>
        <v>73</v>
      </c>
      <c r="Q78" s="9">
        <f t="shared" si="33"/>
        <v>14.024397699438827</v>
      </c>
      <c r="R78" s="9">
        <f t="shared" si="34"/>
        <v>13.723843893293905</v>
      </c>
      <c r="S78" s="9">
        <f t="shared" si="35"/>
        <v>15.275518294128604</v>
      </c>
      <c r="T78" s="9">
        <f t="shared" si="36"/>
        <v>15.204348811461491</v>
      </c>
    </row>
    <row r="79" spans="1:20" s="1" customFormat="1" ht="15.75">
      <c r="A79" s="8">
        <v>74</v>
      </c>
      <c r="B79" s="9">
        <v>2.3487196094999992E-2</v>
      </c>
      <c r="C79" s="9">
        <v>2.7102829544999991E-2</v>
      </c>
      <c r="D79" s="9">
        <v>2.4526013464863442E-2</v>
      </c>
      <c r="E79" s="9">
        <v>1.4638649300000001E-2</v>
      </c>
      <c r="F79" s="9">
        <v>1.5281909669375001E-2</v>
      </c>
      <c r="G79" s="10">
        <v>2.7464437860914782E-2</v>
      </c>
      <c r="H79" s="8">
        <f t="shared" si="37"/>
        <v>2039</v>
      </c>
      <c r="I79" s="11">
        <f t="shared" si="26"/>
        <v>74</v>
      </c>
      <c r="J79" s="12">
        <f t="shared" si="27"/>
        <v>36.314700994617624</v>
      </c>
      <c r="K79" s="9">
        <f t="shared" si="28"/>
        <v>9.6388381748617556E-3</v>
      </c>
      <c r="L79" s="9">
        <f t="shared" si="29"/>
        <v>1.1122646867189494E-2</v>
      </c>
      <c r="M79" s="9">
        <f t="shared" si="30"/>
        <v>5.399478605888893E-3</v>
      </c>
      <c r="N79" s="9">
        <f t="shared" si="31"/>
        <v>5.6367457561072205E-3</v>
      </c>
      <c r="O79" s="8">
        <f t="shared" si="38"/>
        <v>2039</v>
      </c>
      <c r="P79" s="11">
        <f t="shared" si="32"/>
        <v>74</v>
      </c>
      <c r="Q79" s="9">
        <f t="shared" si="33"/>
        <v>13.5016303287202</v>
      </c>
      <c r="R79" s="9">
        <f t="shared" si="34"/>
        <v>13.208773498782353</v>
      </c>
      <c r="S79" s="9">
        <f t="shared" si="35"/>
        <v>14.739540736301436</v>
      </c>
      <c r="T79" s="9">
        <f t="shared" si="36"/>
        <v>14.669291685106847</v>
      </c>
    </row>
    <row r="80" spans="1:20" s="1" customFormat="1" ht="15.75">
      <c r="A80" s="8">
        <v>75</v>
      </c>
      <c r="B80" s="9">
        <v>2.6281475390625003E-2</v>
      </c>
      <c r="C80" s="9">
        <v>3.0182908984375003E-2</v>
      </c>
      <c r="D80" s="9">
        <v>2.4249958020188062E-2</v>
      </c>
      <c r="E80" s="9">
        <v>1.6804003125000001E-2</v>
      </c>
      <c r="F80" s="9">
        <v>1.7519173496093741E-2</v>
      </c>
      <c r="G80" s="10">
        <v>2.7400302081150341E-2</v>
      </c>
      <c r="H80" s="8">
        <f t="shared" si="37"/>
        <v>2040</v>
      </c>
      <c r="I80" s="11">
        <f t="shared" si="26"/>
        <v>75</v>
      </c>
      <c r="J80" s="12">
        <f t="shared" si="27"/>
        <v>37.18560738485813</v>
      </c>
      <c r="K80" s="9">
        <f t="shared" si="28"/>
        <v>1.066657387844845E-2</v>
      </c>
      <c r="L80" s="9">
        <f t="shared" si="29"/>
        <v>1.2250005898191136E-2</v>
      </c>
      <c r="M80" s="9">
        <f t="shared" si="30"/>
        <v>6.0661265052753153E-3</v>
      </c>
      <c r="N80" s="9">
        <f t="shared" si="31"/>
        <v>6.3242979607081602E-3</v>
      </c>
      <c r="O80" s="8">
        <f t="shared" si="38"/>
        <v>2040</v>
      </c>
      <c r="P80" s="11">
        <f t="shared" si="32"/>
        <v>75</v>
      </c>
      <c r="Q80" s="9">
        <f t="shared" si="33"/>
        <v>12.970445184953691</v>
      </c>
      <c r="R80" s="9">
        <f t="shared" si="34"/>
        <v>12.685612356534659</v>
      </c>
      <c r="S80" s="9">
        <f t="shared" si="35"/>
        <v>14.194018405260522</v>
      </c>
      <c r="T80" s="9">
        <f t="shared" si="36"/>
        <v>14.124815198573645</v>
      </c>
    </row>
    <row r="81" spans="1:20" s="1" customFormat="1" ht="15.75">
      <c r="A81" s="8">
        <v>76</v>
      </c>
      <c r="B81" s="9">
        <v>2.9486606879999992E-2</v>
      </c>
      <c r="C81" s="9">
        <v>3.3696115679999993E-2</v>
      </c>
      <c r="D81" s="9">
        <v>2.380594389959317E-2</v>
      </c>
      <c r="E81" s="9">
        <v>1.9329371999999991E-2</v>
      </c>
      <c r="F81" s="9">
        <v>2.0124088649999993E-2</v>
      </c>
      <c r="G81" s="10">
        <v>2.7201605447260031E-2</v>
      </c>
      <c r="H81" s="8">
        <f t="shared" si="37"/>
        <v>2041</v>
      </c>
      <c r="I81" s="11">
        <f t="shared" si="26"/>
        <v>76</v>
      </c>
      <c r="J81" s="12">
        <f t="shared" si="27"/>
        <v>38.05063771123649</v>
      </c>
      <c r="K81" s="9">
        <f t="shared" si="28"/>
        <v>1.1918654878300577E-2</v>
      </c>
      <c r="L81" s="9">
        <f t="shared" si="29"/>
        <v>1.3620162372823433E-2</v>
      </c>
      <c r="M81" s="9">
        <f t="shared" si="30"/>
        <v>6.8660389664404447E-3</v>
      </c>
      <c r="N81" s="9">
        <f t="shared" si="31"/>
        <v>7.148332435994398E-3</v>
      </c>
      <c r="O81" s="8">
        <f t="shared" si="38"/>
        <v>2041</v>
      </c>
      <c r="P81" s="11">
        <f t="shared" si="32"/>
        <v>76</v>
      </c>
      <c r="Q81" s="9">
        <f t="shared" si="33"/>
        <v>12.432241853747657</v>
      </c>
      <c r="R81" s="9">
        <f t="shared" si="34"/>
        <v>12.155876252125584</v>
      </c>
      <c r="S81" s="9">
        <f t="shared" si="35"/>
        <v>13.639593410513884</v>
      </c>
      <c r="T81" s="9">
        <f t="shared" si="36"/>
        <v>13.571578321637546</v>
      </c>
    </row>
    <row r="82" spans="1:20" s="1" customFormat="1" ht="15.75">
      <c r="A82" s="8">
        <v>77</v>
      </c>
      <c r="B82" s="9">
        <v>3.3172986964374991E-2</v>
      </c>
      <c r="C82" s="9">
        <v>3.7714479420625002E-2</v>
      </c>
      <c r="D82" s="9">
        <v>2.3236393151918073E-2</v>
      </c>
      <c r="E82" s="9">
        <v>2.2267340100000001E-2</v>
      </c>
      <c r="F82" s="9">
        <v>2.3149411216875002E-2</v>
      </c>
      <c r="G82" s="10">
        <v>2.6851753918006732E-2</v>
      </c>
      <c r="H82" s="8">
        <f t="shared" si="37"/>
        <v>2042</v>
      </c>
      <c r="I82" s="11">
        <f t="shared" si="26"/>
        <v>77</v>
      </c>
      <c r="J82" s="12">
        <f t="shared" si="27"/>
        <v>38.909723105527839</v>
      </c>
      <c r="K82" s="9">
        <f t="shared" si="28"/>
        <v>1.3431655551444934E-2</v>
      </c>
      <c r="L82" s="9">
        <f t="shared" si="29"/>
        <v>1.5270493954129154E-2</v>
      </c>
      <c r="M82" s="9">
        <f t="shared" si="30"/>
        <v>7.8328523273830716E-3</v>
      </c>
      <c r="N82" s="9">
        <f t="shared" si="31"/>
        <v>8.1431333384828983E-3</v>
      </c>
      <c r="O82" s="8">
        <f t="shared" si="38"/>
        <v>2042</v>
      </c>
      <c r="P82" s="11">
        <f t="shared" si="32"/>
        <v>77</v>
      </c>
      <c r="Q82" s="9">
        <f t="shared" si="33"/>
        <v>11.888321303423572</v>
      </c>
      <c r="R82" s="9">
        <f t="shared" si="34"/>
        <v>11.620941965555057</v>
      </c>
      <c r="S82" s="9">
        <f t="shared" si="35"/>
        <v>13.076969209458097</v>
      </c>
      <c r="T82" s="9">
        <f t="shared" si="36"/>
        <v>13.01029866543468</v>
      </c>
    </row>
    <row r="83" spans="1:20" s="1" customFormat="1" ht="15.75">
      <c r="A83" s="8">
        <v>78</v>
      </c>
      <c r="B83" s="9">
        <v>3.74232905325E-2</v>
      </c>
      <c r="C83" s="9">
        <v>4.2322149607499991E-2</v>
      </c>
      <c r="D83" s="9">
        <v>2.2544757451413863E-2</v>
      </c>
      <c r="E83" s="9">
        <v>2.56794885E-2</v>
      </c>
      <c r="F83" s="9">
        <v>2.6656845684374993E-2</v>
      </c>
      <c r="G83" s="10">
        <v>2.6433564517181131E-2</v>
      </c>
      <c r="H83" s="8">
        <f t="shared" si="37"/>
        <v>2043</v>
      </c>
      <c r="I83" s="11">
        <f t="shared" si="26"/>
        <v>78</v>
      </c>
      <c r="J83" s="12">
        <f t="shared" si="27"/>
        <v>39.762799152212928</v>
      </c>
      <c r="K83" s="9">
        <f t="shared" si="28"/>
        <v>1.5269396394963927E-2</v>
      </c>
      <c r="L83" s="9">
        <f t="shared" si="29"/>
        <v>1.7268221726324869E-2</v>
      </c>
      <c r="M83" s="9">
        <f t="shared" si="30"/>
        <v>8.9765896962986438E-3</v>
      </c>
      <c r="N83" s="9">
        <f t="shared" si="31"/>
        <v>9.3182372501766746E-3</v>
      </c>
      <c r="O83" s="8">
        <f t="shared" si="38"/>
        <v>2043</v>
      </c>
      <c r="P83" s="11">
        <f t="shared" si="32"/>
        <v>78</v>
      </c>
      <c r="Q83" s="9">
        <f t="shared" si="33"/>
        <v>11.340065999706431</v>
      </c>
      <c r="R83" s="9">
        <f t="shared" si="34"/>
        <v>11.08224929039495</v>
      </c>
      <c r="S83" s="9">
        <f t="shared" si="35"/>
        <v>12.507051752143676</v>
      </c>
      <c r="T83" s="9">
        <f t="shared" si="36"/>
        <v>12.441897912418753</v>
      </c>
    </row>
    <row r="84" spans="1:20" s="1" customFormat="1" ht="15.75">
      <c r="A84" s="8">
        <v>79</v>
      </c>
      <c r="B84" s="9">
        <v>4.2336395210625002E-2</v>
      </c>
      <c r="C84" s="9">
        <v>4.7619437004375001E-2</v>
      </c>
      <c r="D84" s="9">
        <v>2.1822831458300398E-2</v>
      </c>
      <c r="E84" s="9">
        <v>2.9641957949999992E-2</v>
      </c>
      <c r="F84" s="9">
        <v>3.0722732616562491E-2</v>
      </c>
      <c r="G84" s="10">
        <v>2.5869147278889601E-2</v>
      </c>
      <c r="H84" s="8">
        <f t="shared" si="37"/>
        <v>2044</v>
      </c>
      <c r="I84" s="11">
        <f t="shared" si="26"/>
        <v>79</v>
      </c>
      <c r="J84" s="12">
        <f t="shared" si="27"/>
        <v>40.609805831761562</v>
      </c>
      <c r="K84" s="9">
        <f t="shared" si="28"/>
        <v>1.7451509946043213E-2</v>
      </c>
      <c r="L84" s="9">
        <f t="shared" si="29"/>
        <v>1.9629235658171196E-2</v>
      </c>
      <c r="M84" s="9">
        <f t="shared" si="30"/>
        <v>1.0367229357572311E-2</v>
      </c>
      <c r="N84" s="9">
        <f t="shared" si="31"/>
        <v>1.074522864058213E-2</v>
      </c>
      <c r="O84" s="8">
        <f t="shared" si="38"/>
        <v>2044</v>
      </c>
      <c r="P84" s="11">
        <f t="shared" si="32"/>
        <v>79</v>
      </c>
      <c r="Q84" s="9">
        <f t="shared" si="33"/>
        <v>10.789161803038354</v>
      </c>
      <c r="R84" s="9">
        <f t="shared" si="34"/>
        <v>10.541544880210287</v>
      </c>
      <c r="S84" s="9">
        <f t="shared" si="35"/>
        <v>11.930591701869375</v>
      </c>
      <c r="T84" s="9">
        <f t="shared" si="36"/>
        <v>11.867130845709481</v>
      </c>
    </row>
    <row r="85" spans="1:20" s="1" customFormat="1" ht="15.75">
      <c r="A85" s="8">
        <v>80</v>
      </c>
      <c r="B85" s="9">
        <v>4.802895075E-2</v>
      </c>
      <c r="C85" s="9">
        <v>5.3724083249999999E-2</v>
      </c>
      <c r="D85" s="9">
        <v>2.0996523485789433E-2</v>
      </c>
      <c r="E85" s="9">
        <v>3.4239169999999992E-2</v>
      </c>
      <c r="F85" s="9">
        <v>3.54314268125E-2</v>
      </c>
      <c r="G85" s="10">
        <v>2.5123030649213392E-2</v>
      </c>
      <c r="H85" s="8">
        <f t="shared" si="37"/>
        <v>2045</v>
      </c>
      <c r="I85" s="11">
        <f t="shared" si="26"/>
        <v>80</v>
      </c>
      <c r="J85" s="12">
        <f t="shared" si="27"/>
        <v>41.450687458478598</v>
      </c>
      <c r="K85" s="9">
        <f t="shared" si="28"/>
        <v>2.0115358685648364E-2</v>
      </c>
      <c r="L85" s="9">
        <f t="shared" si="29"/>
        <v>2.2500579083156072E-2</v>
      </c>
      <c r="M85" s="9">
        <f t="shared" si="30"/>
        <v>1.2085464129950594E-2</v>
      </c>
      <c r="N85" s="9">
        <f t="shared" si="31"/>
        <v>1.2506297255904235E-2</v>
      </c>
      <c r="O85" s="8">
        <f t="shared" si="38"/>
        <v>2045</v>
      </c>
      <c r="P85" s="11">
        <f t="shared" si="32"/>
        <v>80</v>
      </c>
      <c r="Q85" s="9">
        <f t="shared" si="33"/>
        <v>10.237015123873991</v>
      </c>
      <c r="R85" s="9">
        <f t="shared" si="34"/>
        <v>10.0002343205307</v>
      </c>
      <c r="S85" s="9">
        <f t="shared" si="35"/>
        <v>11.348838990426696</v>
      </c>
      <c r="T85" s="9">
        <f t="shared" si="36"/>
        <v>11.287261145703029</v>
      </c>
    </row>
    <row r="86" spans="1:20" s="1" customFormat="1" ht="15.75">
      <c r="A86" s="8">
        <v>81</v>
      </c>
      <c r="B86" s="9">
        <v>5.4634909756875003E-2</v>
      </c>
      <c r="C86" s="9">
        <v>6.0770213888125008E-2</v>
      </c>
      <c r="D86" s="9">
        <v>2.0033345806820542E-2</v>
      </c>
      <c r="E86" s="9">
        <v>3.9567814425E-2</v>
      </c>
      <c r="F86" s="9">
        <v>4.0879342627968752E-2</v>
      </c>
      <c r="G86" s="10">
        <v>2.4258748948580811E-2</v>
      </c>
      <c r="H86" s="8">
        <f t="shared" si="37"/>
        <v>2046</v>
      </c>
      <c r="I86" s="11">
        <f t="shared" si="26"/>
        <v>81</v>
      </c>
      <c r="J86" s="12">
        <f t="shared" si="27"/>
        <v>42.285392613294071</v>
      </c>
      <c r="K86" s="9">
        <f t="shared" si="28"/>
        <v>2.3419175637694047E-2</v>
      </c>
      <c r="L86" s="9">
        <f t="shared" si="29"/>
        <v>2.6049064946193055E-2</v>
      </c>
      <c r="M86" s="9">
        <f t="shared" si="30"/>
        <v>1.4185570658167838E-2</v>
      </c>
      <c r="N86" s="9">
        <f t="shared" si="31"/>
        <v>1.465577039661076E-2</v>
      </c>
      <c r="O86" s="8">
        <f t="shared" si="38"/>
        <v>2046</v>
      </c>
      <c r="P86" s="11">
        <f t="shared" si="32"/>
        <v>81</v>
      </c>
      <c r="Q86" s="9">
        <f t="shared" si="33"/>
        <v>9.6858677436253018</v>
      </c>
      <c r="R86" s="9">
        <f t="shared" si="34"/>
        <v>9.4606099670845758</v>
      </c>
      <c r="S86" s="9">
        <f t="shared" si="35"/>
        <v>10.763514126552092</v>
      </c>
      <c r="T86" s="9">
        <f t="shared" si="36"/>
        <v>10.704028590599599</v>
      </c>
    </row>
    <row r="87" spans="1:20" s="1" customFormat="1" ht="15.75">
      <c r="A87" s="8">
        <v>82</v>
      </c>
      <c r="B87" s="9">
        <v>6.2310013932500005E-2</v>
      </c>
      <c r="C87" s="9">
        <v>6.8912807007500007E-2</v>
      </c>
      <c r="D87" s="9">
        <v>1.8935642373900823E-2</v>
      </c>
      <c r="E87" s="9">
        <v>4.5742114600000001E-2</v>
      </c>
      <c r="F87" s="9">
        <v>4.7180279038750002E-2</v>
      </c>
      <c r="G87" s="10">
        <v>2.3252605331208483E-2</v>
      </c>
      <c r="H87" s="8">
        <f t="shared" si="37"/>
        <v>2047</v>
      </c>
      <c r="I87" s="11">
        <f t="shared" si="26"/>
        <v>82</v>
      </c>
      <c r="J87" s="12">
        <f t="shared" si="27"/>
        <v>43.113874071878222</v>
      </c>
      <c r="K87" s="9">
        <f t="shared" si="28"/>
        <v>2.7542582163401559E-2</v>
      </c>
      <c r="L87" s="9">
        <f t="shared" si="29"/>
        <v>3.0461181587454519E-2</v>
      </c>
      <c r="M87" s="9">
        <f t="shared" si="30"/>
        <v>1.6785400996280498E-2</v>
      </c>
      <c r="N87" s="9">
        <f t="shared" si="31"/>
        <v>1.7313145876772087E-2</v>
      </c>
      <c r="O87" s="8">
        <f t="shared" si="38"/>
        <v>2047</v>
      </c>
      <c r="P87" s="11">
        <f t="shared" si="32"/>
        <v>82</v>
      </c>
      <c r="Q87" s="9">
        <f t="shared" si="33"/>
        <v>9.1387511242632939</v>
      </c>
      <c r="R87" s="9">
        <f t="shared" si="34"/>
        <v>8.9257850968633576</v>
      </c>
      <c r="S87" s="9">
        <f t="shared" si="35"/>
        <v>10.176368357409856</v>
      </c>
      <c r="T87" s="9">
        <f t="shared" si="36"/>
        <v>10.119193960119368</v>
      </c>
    </row>
    <row r="88" spans="1:20" s="1" customFormat="1" ht="15.75">
      <c r="A88" s="8">
        <v>83</v>
      </c>
      <c r="B88" s="9">
        <v>7.0771464610625001E-2</v>
      </c>
      <c r="C88" s="9">
        <v>7.7820900404375004E-2</v>
      </c>
      <c r="D88" s="9">
        <v>1.7781662703159781E-2</v>
      </c>
      <c r="E88" s="9">
        <v>5.28968613E-2</v>
      </c>
      <c r="F88" s="9">
        <v>5.4468393819375002E-2</v>
      </c>
      <c r="G88" s="10">
        <v>2.2103056246855463E-2</v>
      </c>
      <c r="H88" s="8">
        <f t="shared" si="37"/>
        <v>2048</v>
      </c>
      <c r="I88" s="11">
        <f t="shared" si="26"/>
        <v>83</v>
      </c>
      <c r="J88" s="12">
        <f t="shared" si="27"/>
        <v>43.936088728459147</v>
      </c>
      <c r="K88" s="9">
        <f t="shared" si="28"/>
        <v>3.2401320137991144E-2</v>
      </c>
      <c r="L88" s="9">
        <f t="shared" si="29"/>
        <v>3.5628765368949614E-2</v>
      </c>
      <c r="M88" s="9">
        <f t="shared" si="30"/>
        <v>2.002982001705925E-2</v>
      </c>
      <c r="N88" s="9">
        <f t="shared" si="31"/>
        <v>2.06248933870181E-2</v>
      </c>
      <c r="O88" s="8">
        <f t="shared" si="38"/>
        <v>2048</v>
      </c>
      <c r="P88" s="11">
        <f t="shared" si="32"/>
        <v>83</v>
      </c>
      <c r="Q88" s="9">
        <f t="shared" si="33"/>
        <v>8.5994169274625172</v>
      </c>
      <c r="R88" s="9">
        <f t="shared" si="34"/>
        <v>8.3996061141327907</v>
      </c>
      <c r="S88" s="9">
        <f t="shared" si="35"/>
        <v>9.5896851987273628</v>
      </c>
      <c r="T88" s="9">
        <f t="shared" si="36"/>
        <v>9.5350535673774939</v>
      </c>
    </row>
    <row r="89" spans="1:20" s="1" customFormat="1" ht="15.75">
      <c r="A89" s="8">
        <v>84</v>
      </c>
      <c r="B89" s="9">
        <v>7.9758719039999995E-2</v>
      </c>
      <c r="C89" s="9">
        <v>8.719542944E-2</v>
      </c>
      <c r="D89" s="9">
        <v>1.6607861339362099E-2</v>
      </c>
      <c r="E89" s="9">
        <v>6.1185444000000005E-2</v>
      </c>
      <c r="F89" s="9">
        <v>6.2896004800000002E-2</v>
      </c>
      <c r="G89" s="10">
        <v>2.079641772453647E-2</v>
      </c>
      <c r="H89" s="8">
        <f t="shared" si="37"/>
        <v>2049</v>
      </c>
      <c r="I89" s="11">
        <f t="shared" si="26"/>
        <v>84</v>
      </c>
      <c r="J89" s="12">
        <f t="shared" si="27"/>
        <v>44.751997515716987</v>
      </c>
      <c r="K89" s="9">
        <f t="shared" si="28"/>
        <v>3.7931090133073261E-2</v>
      </c>
      <c r="L89" s="9">
        <f t="shared" si="29"/>
        <v>4.1467788513779393E-2</v>
      </c>
      <c r="M89" s="9">
        <f t="shared" si="30"/>
        <v>2.4124503911207011E-2</v>
      </c>
      <c r="N89" s="9">
        <f t="shared" si="31"/>
        <v>2.4798952407649354E-2</v>
      </c>
      <c r="O89" s="8">
        <f t="shared" si="38"/>
        <v>2049</v>
      </c>
      <c r="P89" s="11">
        <f t="shared" si="32"/>
        <v>84</v>
      </c>
      <c r="Q89" s="9">
        <f t="shared" si="33"/>
        <v>8.0698755129361146</v>
      </c>
      <c r="R89" s="9">
        <f t="shared" si="34"/>
        <v>7.8839921901862189</v>
      </c>
      <c r="S89" s="9">
        <f t="shared" si="35"/>
        <v>9.0062960301975785</v>
      </c>
      <c r="T89" s="9">
        <f t="shared" si="36"/>
        <v>8.9544521616536343</v>
      </c>
    </row>
    <row r="90" spans="1:20" s="1" customFormat="1" ht="15.75">
      <c r="A90" s="8">
        <v>85</v>
      </c>
      <c r="B90" s="9">
        <v>8.9558706328125001E-2</v>
      </c>
      <c r="C90" s="9">
        <v>9.733948054687501E-2</v>
      </c>
      <c r="D90" s="9">
        <v>1.547356615404526E-2</v>
      </c>
      <c r="E90" s="9">
        <v>7.0785000000000001E-2</v>
      </c>
      <c r="F90" s="9">
        <v>7.2638718749999998E-2</v>
      </c>
      <c r="G90" s="10">
        <v>1.938759238351043E-2</v>
      </c>
      <c r="H90" s="8">
        <f t="shared" si="37"/>
        <v>2050</v>
      </c>
      <c r="I90" s="11">
        <f t="shared" si="26"/>
        <v>85</v>
      </c>
      <c r="J90" s="12">
        <f t="shared" si="27"/>
        <v>45.561565321122451</v>
      </c>
      <c r="K90" s="9">
        <f t="shared" si="28"/>
        <v>4.4251729338983303E-2</v>
      </c>
      <c r="L90" s="9">
        <f t="shared" si="29"/>
        <v>4.8096276998195492E-2</v>
      </c>
      <c r="M90" s="9">
        <f t="shared" si="30"/>
        <v>2.9262828450839287E-2</v>
      </c>
      <c r="N90" s="9">
        <f t="shared" si="31"/>
        <v>3.0029163885992981E-2</v>
      </c>
      <c r="O90" s="8">
        <f t="shared" si="38"/>
        <v>2050</v>
      </c>
      <c r="P90" s="11">
        <f t="shared" si="32"/>
        <v>85</v>
      </c>
      <c r="Q90" s="9">
        <f t="shared" si="33"/>
        <v>7.5507035047485882</v>
      </c>
      <c r="R90" s="9">
        <f t="shared" si="34"/>
        <v>7.3793054533337639</v>
      </c>
      <c r="S90" s="9">
        <f t="shared" si="35"/>
        <v>8.4298347524851707</v>
      </c>
      <c r="T90" s="9">
        <f t="shared" si="36"/>
        <v>8.3810406236516233</v>
      </c>
    </row>
    <row r="91" spans="1:20" s="1" customFormat="1" ht="15.75">
      <c r="A91" s="8">
        <v>86</v>
      </c>
      <c r="B91" s="9">
        <v>0.10031466560000001</v>
      </c>
      <c r="C91" s="9">
        <v>0.1083941216</v>
      </c>
      <c r="D91" s="9">
        <v>1.4422247766252031E-2</v>
      </c>
      <c r="E91" s="9">
        <v>8.1901576000000004E-2</v>
      </c>
      <c r="F91" s="9">
        <v>8.3900522949999987E-2</v>
      </c>
      <c r="G91" s="10">
        <v>1.7962138081430441E-2</v>
      </c>
      <c r="H91" s="8">
        <f t="shared" si="37"/>
        <v>2051</v>
      </c>
      <c r="I91" s="11">
        <f t="shared" si="26"/>
        <v>86</v>
      </c>
      <c r="J91" s="12">
        <f t="shared" si="27"/>
        <v>46.364760900080611</v>
      </c>
      <c r="K91" s="9">
        <f t="shared" si="28"/>
        <v>5.1399468518627374E-2</v>
      </c>
      <c r="L91" s="9">
        <f t="shared" si="29"/>
        <v>5.5539239526543042E-2</v>
      </c>
      <c r="M91" s="9">
        <f t="shared" si="30"/>
        <v>3.5612902296362166E-2</v>
      </c>
      <c r="N91" s="9">
        <f t="shared" si="31"/>
        <v>3.6482095612324246E-2</v>
      </c>
      <c r="O91" s="8">
        <f t="shared" si="38"/>
        <v>2051</v>
      </c>
      <c r="P91" s="11">
        <f t="shared" si="32"/>
        <v>86</v>
      </c>
      <c r="Q91" s="9">
        <f t="shared" si="33"/>
        <v>7.0424902223197021</v>
      </c>
      <c r="R91" s="9">
        <f t="shared" si="34"/>
        <v>6.8859236442843681</v>
      </c>
      <c r="S91" s="9">
        <f t="shared" si="35"/>
        <v>7.8642864741601164</v>
      </c>
      <c r="T91" s="9">
        <f t="shared" si="36"/>
        <v>7.8188116162191958</v>
      </c>
    </row>
    <row r="92" spans="1:20" s="1" customFormat="1" ht="15.75">
      <c r="A92" s="8">
        <v>87</v>
      </c>
      <c r="B92" s="9">
        <v>0.1122970214774999</v>
      </c>
      <c r="C92" s="9">
        <v>0.1206340375024999</v>
      </c>
      <c r="D92" s="9">
        <v>1.3401819865737399E-2</v>
      </c>
      <c r="E92" s="9">
        <v>9.4199953050000007E-2</v>
      </c>
      <c r="F92" s="9">
        <v>9.6330478114687493E-2</v>
      </c>
      <c r="G92" s="10">
        <v>1.6548347926702772E-2</v>
      </c>
      <c r="H92" s="8">
        <f t="shared" si="37"/>
        <v>2052</v>
      </c>
      <c r="I92" s="11">
        <f t="shared" si="26"/>
        <v>87</v>
      </c>
      <c r="J92" s="12">
        <f t="shared" si="27"/>
        <v>47.161556786232765</v>
      </c>
      <c r="K92" s="9">
        <f t="shared" si="28"/>
        <v>5.9685950031696737E-2</v>
      </c>
      <c r="L92" s="9">
        <f t="shared" si="29"/>
        <v>6.4117080219609213E-2</v>
      </c>
      <c r="M92" s="9">
        <f t="shared" si="30"/>
        <v>4.3162576397472882E-2</v>
      </c>
      <c r="N92" s="9">
        <f t="shared" si="31"/>
        <v>4.4138786553570244E-2</v>
      </c>
      <c r="O92" s="8">
        <f t="shared" si="38"/>
        <v>2052</v>
      </c>
      <c r="P92" s="11">
        <f t="shared" si="32"/>
        <v>87</v>
      </c>
      <c r="Q92" s="9">
        <f t="shared" si="33"/>
        <v>6.5450719216210054</v>
      </c>
      <c r="R92" s="9">
        <f t="shared" si="34"/>
        <v>6.4034280698654342</v>
      </c>
      <c r="S92" s="9">
        <f t="shared" si="35"/>
        <v>7.3135096570598961</v>
      </c>
      <c r="T92" s="9">
        <f t="shared" si="36"/>
        <v>7.2716126018621408</v>
      </c>
    </row>
    <row r="93" spans="1:20" s="1" customFormat="1" ht="15.75">
      <c r="A93" s="8">
        <v>88</v>
      </c>
      <c r="B93" s="9">
        <v>0.1257796183799999</v>
      </c>
      <c r="C93" s="9">
        <v>0.1343314921799999</v>
      </c>
      <c r="D93" s="9">
        <v>1.2464080284085051E-2</v>
      </c>
      <c r="E93" s="9">
        <v>0.10770890920000001</v>
      </c>
      <c r="F93" s="9">
        <v>0.1099517172024999</v>
      </c>
      <c r="G93" s="10">
        <v>1.5165137947096671E-2</v>
      </c>
      <c r="H93" s="8">
        <f t="shared" si="37"/>
        <v>2053</v>
      </c>
      <c r="I93" s="11">
        <f t="shared" si="26"/>
        <v>88</v>
      </c>
      <c r="J93" s="12">
        <f t="shared" si="27"/>
        <v>47.951929199259617</v>
      </c>
      <c r="K93" s="9">
        <f t="shared" si="28"/>
        <v>6.9189880734257705E-2</v>
      </c>
      <c r="L93" s="9">
        <f t="shared" si="29"/>
        <v>7.389416538623364E-2</v>
      </c>
      <c r="M93" s="9">
        <f t="shared" si="30"/>
        <v>5.2051555637476529E-2</v>
      </c>
      <c r="N93" s="9">
        <f t="shared" si="31"/>
        <v>5.3135418118244286E-2</v>
      </c>
      <c r="O93" s="8">
        <f t="shared" si="38"/>
        <v>2053</v>
      </c>
      <c r="P93" s="11">
        <f t="shared" si="32"/>
        <v>88</v>
      </c>
      <c r="Q93" s="9">
        <f t="shared" si="33"/>
        <v>6.0592111748810309</v>
      </c>
      <c r="R93" s="9">
        <f t="shared" si="34"/>
        <v>5.9323898582202368</v>
      </c>
      <c r="S93" s="9">
        <f t="shared" si="35"/>
        <v>6.7797632205947416</v>
      </c>
      <c r="T93" s="9">
        <f t="shared" si="36"/>
        <v>6.7416502079613911</v>
      </c>
    </row>
    <row r="94" spans="1:20" s="1" customFormat="1" ht="15.75">
      <c r="A94" s="8">
        <v>89</v>
      </c>
      <c r="B94" s="9">
        <v>0.14117500919437501</v>
      </c>
      <c r="C94" s="9">
        <v>0.14990008895062501</v>
      </c>
      <c r="D94" s="9">
        <v>1.14899548001808E-2</v>
      </c>
      <c r="E94" s="9">
        <v>0.12294879345</v>
      </c>
      <c r="F94" s="9">
        <v>0.12528822523218749</v>
      </c>
      <c r="G94" s="10">
        <v>1.386080001597882E-2</v>
      </c>
      <c r="H94" s="8">
        <f t="shared" si="37"/>
        <v>2054</v>
      </c>
      <c r="I94" s="11">
        <f t="shared" si="26"/>
        <v>89</v>
      </c>
      <c r="J94" s="12">
        <f t="shared" si="27"/>
        <v>48.735857950519026</v>
      </c>
      <c r="K94" s="9">
        <f t="shared" si="28"/>
        <v>8.064263788752471E-2</v>
      </c>
      <c r="L94" s="9">
        <f t="shared" si="29"/>
        <v>8.5626618064598967E-2</v>
      </c>
      <c r="M94" s="9">
        <f t="shared" si="30"/>
        <v>6.2567750311424808E-2</v>
      </c>
      <c r="N94" s="9">
        <f t="shared" si="31"/>
        <v>6.3758270197885061E-2</v>
      </c>
      <c r="O94" s="8">
        <f t="shared" si="38"/>
        <v>2054</v>
      </c>
      <c r="P94" s="11">
        <f t="shared" si="32"/>
        <v>89</v>
      </c>
      <c r="Q94" s="9">
        <f t="shared" si="33"/>
        <v>5.5847474953225733</v>
      </c>
      <c r="R94" s="9">
        <f t="shared" si="34"/>
        <v>5.4724097288890547</v>
      </c>
      <c r="S94" s="9">
        <f t="shared" si="35"/>
        <v>6.2647992562029682</v>
      </c>
      <c r="T94" s="9">
        <f t="shared" si="36"/>
        <v>6.2306117491012714</v>
      </c>
    </row>
    <row r="95" spans="1:20" s="1" customFormat="1" ht="15.75">
      <c r="A95" s="8">
        <v>90</v>
      </c>
      <c r="B95" s="9">
        <v>0.1587398521875</v>
      </c>
      <c r="C95" s="9">
        <v>0.1675797803124999</v>
      </c>
      <c r="D95" s="9">
        <v>1.0442692598598731E-2</v>
      </c>
      <c r="E95" s="9">
        <v>0.140094735</v>
      </c>
      <c r="F95" s="9">
        <v>0.14250924653124999</v>
      </c>
      <c r="G95" s="10">
        <v>1.2666594853186572E-2</v>
      </c>
      <c r="H95" s="8">
        <f t="shared" si="37"/>
        <v>2055</v>
      </c>
      <c r="I95" s="11">
        <f t="shared" si="26"/>
        <v>90</v>
      </c>
      <c r="J95" s="12">
        <f t="shared" si="27"/>
        <v>49.513326346840415</v>
      </c>
      <c r="K95" s="9">
        <f t="shared" si="28"/>
        <v>9.4652686988064422E-2</v>
      </c>
      <c r="L95" s="9">
        <f t="shared" si="29"/>
        <v>9.9923719676341616E-2</v>
      </c>
      <c r="M95" s="9">
        <f t="shared" si="30"/>
        <v>7.4825117769346541E-2</v>
      </c>
      <c r="N95" s="9">
        <f t="shared" si="31"/>
        <v>7.6114717336962179E-2</v>
      </c>
      <c r="O95" s="8">
        <f t="shared" si="38"/>
        <v>2055</v>
      </c>
      <c r="P95" s="11">
        <f t="shared" si="32"/>
        <v>90</v>
      </c>
      <c r="Q95" s="9">
        <f t="shared" si="33"/>
        <v>5.1240445180310807</v>
      </c>
      <c r="R95" s="9">
        <f t="shared" si="34"/>
        <v>5.0257379394691979</v>
      </c>
      <c r="S95" s="9">
        <f t="shared" si="35"/>
        <v>5.7706370114167402</v>
      </c>
      <c r="T95" s="9">
        <f t="shared" si="36"/>
        <v>5.7404550567699077</v>
      </c>
    </row>
    <row r="96" spans="1:20" s="1" customFormat="1" ht="15.75">
      <c r="A96" s="8">
        <v>91</v>
      </c>
      <c r="B96" s="9">
        <v>0.17870285382125001</v>
      </c>
      <c r="C96" s="9">
        <v>0.18757627140874988</v>
      </c>
      <c r="D96" s="9">
        <v>9.2291127893980827E-3</v>
      </c>
      <c r="E96" s="9">
        <v>0.15922922354999991</v>
      </c>
      <c r="F96" s="9">
        <v>0.1616889028865624</v>
      </c>
      <c r="G96" s="10">
        <v>1.1595716182855641E-2</v>
      </c>
      <c r="H96" s="8">
        <f t="shared" si="37"/>
        <v>2056</v>
      </c>
      <c r="I96" s="11">
        <f t="shared" si="26"/>
        <v>91</v>
      </c>
      <c r="J96" s="12">
        <f t="shared" si="27"/>
        <v>50.284321092786087</v>
      </c>
      <c r="K96" s="9">
        <f t="shared" si="28"/>
        <v>0.11235288994920874</v>
      </c>
      <c r="L96" s="9">
        <f t="shared" si="29"/>
        <v>0.11793172704309737</v>
      </c>
      <c r="M96" s="9">
        <f t="shared" si="30"/>
        <v>8.8877774508743304E-2</v>
      </c>
      <c r="N96" s="9">
        <f t="shared" si="31"/>
        <v>9.0250706063422212E-2</v>
      </c>
      <c r="O96" s="8">
        <f t="shared" si="38"/>
        <v>2056</v>
      </c>
      <c r="P96" s="11">
        <f t="shared" si="32"/>
        <v>91</v>
      </c>
      <c r="Q96" s="9">
        <f t="shared" si="33"/>
        <v>4.6804753064099183</v>
      </c>
      <c r="R96" s="9">
        <f t="shared" si="34"/>
        <v>4.5956613047476118</v>
      </c>
      <c r="S96" s="9">
        <f t="shared" si="35"/>
        <v>5.2982734652416079</v>
      </c>
      <c r="T96" s="9">
        <f t="shared" si="36"/>
        <v>5.2721021345759222</v>
      </c>
    </row>
    <row r="97" spans="1:20" s="1" customFormat="1" ht="15.75">
      <c r="A97" s="8">
        <v>92</v>
      </c>
      <c r="B97" s="9">
        <v>0.20099785043999999</v>
      </c>
      <c r="C97" s="9">
        <v>0.20978357483999999</v>
      </c>
      <c r="D97" s="9">
        <v>7.8911538544477813E-3</v>
      </c>
      <c r="E97" s="9">
        <v>0.1805070312</v>
      </c>
      <c r="F97" s="9">
        <v>0.18297424178999991</v>
      </c>
      <c r="G97" s="10">
        <v>1.047178089788427E-2</v>
      </c>
      <c r="H97" s="8">
        <f t="shared" si="37"/>
        <v>2057</v>
      </c>
      <c r="I97" s="11">
        <f t="shared" si="26"/>
        <v>92</v>
      </c>
      <c r="J97" s="12">
        <f t="shared" si="27"/>
        <v>51.048832191677583</v>
      </c>
      <c r="K97" s="9">
        <f t="shared" si="28"/>
        <v>0.13435157052005442</v>
      </c>
      <c r="L97" s="9">
        <f t="shared" si="29"/>
        <v>0.14022415009596742</v>
      </c>
      <c r="M97" s="9">
        <f t="shared" si="30"/>
        <v>0.10576266191998794</v>
      </c>
      <c r="N97" s="9">
        <f t="shared" si="31"/>
        <v>0.10720824970557651</v>
      </c>
      <c r="O97" s="8">
        <f t="shared" si="38"/>
        <v>2057</v>
      </c>
      <c r="P97" s="11">
        <f t="shared" si="32"/>
        <v>92</v>
      </c>
      <c r="Q97" s="9">
        <f t="shared" si="33"/>
        <v>4.2603511401279759</v>
      </c>
      <c r="R97" s="9">
        <f t="shared" si="34"/>
        <v>4.1884988995729184</v>
      </c>
      <c r="S97" s="9">
        <f t="shared" si="35"/>
        <v>4.8472925607258546</v>
      </c>
      <c r="T97" s="9">
        <f t="shared" si="36"/>
        <v>4.8250490245313413</v>
      </c>
    </row>
    <row r="98" spans="1:20" s="1" customFormat="1" ht="15.75">
      <c r="A98" s="8">
        <v>93</v>
      </c>
      <c r="B98" s="9">
        <v>0.22543725173812501</v>
      </c>
      <c r="C98" s="9">
        <v>0.23397293505687503</v>
      </c>
      <c r="D98" s="9">
        <v>6.5022621995341739E-3</v>
      </c>
      <c r="E98" s="9">
        <v>0.20400950579999991</v>
      </c>
      <c r="F98" s="9">
        <v>0.20643719845375</v>
      </c>
      <c r="G98" s="10">
        <v>9.297329212259637E-3</v>
      </c>
      <c r="H98" s="8">
        <f t="shared" si="37"/>
        <v>2058</v>
      </c>
      <c r="I98" s="11">
        <f t="shared" si="26"/>
        <v>93</v>
      </c>
      <c r="J98" s="12">
        <f t="shared" si="27"/>
        <v>51.80685284567209</v>
      </c>
      <c r="K98" s="9">
        <f t="shared" si="28"/>
        <v>0.16096390003911396</v>
      </c>
      <c r="L98" s="9">
        <f t="shared" si="29"/>
        <v>0.16705844238245665</v>
      </c>
      <c r="M98" s="9">
        <f t="shared" si="30"/>
        <v>0.12602763691059435</v>
      </c>
      <c r="N98" s="9">
        <f t="shared" si="31"/>
        <v>0.12752735314733321</v>
      </c>
      <c r="O98" s="8">
        <f t="shared" si="38"/>
        <v>2058</v>
      </c>
      <c r="P98" s="11">
        <f t="shared" si="32"/>
        <v>93</v>
      </c>
      <c r="Q98" s="9">
        <f t="shared" si="33"/>
        <v>3.8699438275352467</v>
      </c>
      <c r="R98" s="9">
        <f t="shared" si="34"/>
        <v>3.8105078430347374</v>
      </c>
      <c r="S98" s="9">
        <f t="shared" si="35"/>
        <v>4.4206307853722304</v>
      </c>
      <c r="T98" s="9">
        <f t="shared" si="36"/>
        <v>4.4021888322891041</v>
      </c>
    </row>
    <row r="99" spans="1:20" s="1" customFormat="1" ht="15.75">
      <c r="A99" s="8">
        <v>94</v>
      </c>
      <c r="B99" s="9">
        <v>0.25180064568749988</v>
      </c>
      <c r="C99" s="9">
        <v>0.25988775881249987</v>
      </c>
      <c r="D99" s="9">
        <v>5.3270032619554351E-3</v>
      </c>
      <c r="E99" s="9">
        <v>0.2296317226</v>
      </c>
      <c r="F99" s="9">
        <v>0.23196129638874999</v>
      </c>
      <c r="G99" s="10">
        <v>8.1389988591785978E-3</v>
      </c>
      <c r="H99" s="8">
        <f t="shared" si="37"/>
        <v>2059</v>
      </c>
      <c r="I99" s="11">
        <f t="shared" si="26"/>
        <v>94</v>
      </c>
      <c r="J99" s="12">
        <f t="shared" si="27"/>
        <v>52.558379355161023</v>
      </c>
      <c r="K99" s="9">
        <f t="shared" si="28"/>
        <v>0.19031089561945055</v>
      </c>
      <c r="L99" s="9">
        <f t="shared" si="29"/>
        <v>0.19642313467901451</v>
      </c>
      <c r="M99" s="9">
        <f t="shared" si="30"/>
        <v>0.14971061986985332</v>
      </c>
      <c r="N99" s="9">
        <f t="shared" si="31"/>
        <v>0.15122940800590645</v>
      </c>
      <c r="O99" s="8">
        <f t="shared" si="38"/>
        <v>2059</v>
      </c>
      <c r="P99" s="11">
        <f t="shared" si="32"/>
        <v>94</v>
      </c>
      <c r="Q99" s="9">
        <f t="shared" si="33"/>
        <v>3.5145892804015655</v>
      </c>
      <c r="R99" s="9">
        <f t="shared" si="34"/>
        <v>3.4669861076185668</v>
      </c>
      <c r="S99" s="9">
        <f t="shared" si="35"/>
        <v>4.0215209089059272</v>
      </c>
      <c r="T99" s="9">
        <f t="shared" si="36"/>
        <v>4.0067147523621749</v>
      </c>
    </row>
    <row r="100" spans="1:20" s="1" customFormat="1" ht="15.75">
      <c r="A100" s="8">
        <v>95</v>
      </c>
      <c r="B100" s="9">
        <v>0.27991570492187501</v>
      </c>
      <c r="C100" s="9">
        <v>0.28732741820312491</v>
      </c>
      <c r="D100" s="9">
        <v>4.312346972746451E-3</v>
      </c>
      <c r="E100" s="9">
        <v>0.25708817187499988</v>
      </c>
      <c r="F100" s="9">
        <v>0.25924904228515622</v>
      </c>
      <c r="G100" s="10">
        <v>7.0141395067454138E-3</v>
      </c>
      <c r="H100" s="8">
        <f t="shared" si="37"/>
        <v>2060</v>
      </c>
      <c r="I100" s="11">
        <f t="shared" si="26"/>
        <v>95</v>
      </c>
      <c r="J100" s="12">
        <f t="shared" si="27"/>
        <v>53.303411017748999</v>
      </c>
      <c r="K100" s="9">
        <f t="shared" si="28"/>
        <v>0.22243294843771658</v>
      </c>
      <c r="L100" s="9">
        <f t="shared" si="29"/>
        <v>0.22832261167966841</v>
      </c>
      <c r="M100" s="9">
        <f t="shared" si="30"/>
        <v>0.17689238374372457</v>
      </c>
      <c r="N100" s="9">
        <f t="shared" si="31"/>
        <v>0.1783791947277775</v>
      </c>
      <c r="O100" s="8">
        <f t="shared" si="38"/>
        <v>2060</v>
      </c>
      <c r="P100" s="11">
        <f t="shared" si="32"/>
        <v>95</v>
      </c>
      <c r="Q100" s="9">
        <f t="shared" si="33"/>
        <v>3.1910278545606627</v>
      </c>
      <c r="R100" s="9">
        <f t="shared" si="34"/>
        <v>3.154431560900588</v>
      </c>
      <c r="S100" s="9">
        <f t="shared" si="35"/>
        <v>3.6512425139611224</v>
      </c>
      <c r="T100" s="9">
        <f t="shared" si="36"/>
        <v>3.6398520839346347</v>
      </c>
    </row>
    <row r="101" spans="1:20" s="1" customFormat="1" ht="15.75">
      <c r="A101" s="8">
        <v>96</v>
      </c>
      <c r="B101" s="9">
        <v>0.30968930027999997</v>
      </c>
      <c r="C101" s="9">
        <v>0.3161774430799999</v>
      </c>
      <c r="D101" s="9">
        <v>3.2976906835374682E-3</v>
      </c>
      <c r="E101" s="9">
        <v>0.28601200320000003</v>
      </c>
      <c r="F101" s="9">
        <v>0.28792339293999991</v>
      </c>
      <c r="G101" s="10">
        <v>5.889280154312229E-3</v>
      </c>
      <c r="H101" s="8">
        <f t="shared" si="37"/>
        <v>2061</v>
      </c>
      <c r="I101" s="11">
        <f t="shared" ref="I101:I125" si="39">H101-$J$2</f>
        <v>96</v>
      </c>
      <c r="J101" s="12">
        <f t="shared" ref="J101:J125" si="40">$N$2*ATAN((H101-2001)/$N$2)</f>
        <v>54.041950027058419</v>
      </c>
      <c r="K101" s="9">
        <f t="shared" ref="K101:K125" si="41">B101*EXP(-$J101*$D101)</f>
        <v>0.25913674687980309</v>
      </c>
      <c r="L101" s="9">
        <f t="shared" ref="L101:L125" si="42">C101*EXP(-$J101*$D101)</f>
        <v>0.26456578888081339</v>
      </c>
      <c r="M101" s="9">
        <f t="shared" ref="M101:M125" si="43">E101*EXP(-$J101*$G101)</f>
        <v>0.20804732864397787</v>
      </c>
      <c r="N101" s="9">
        <f t="shared" ref="N101:N125" si="44">F101*EXP(-$J101*$G101)</f>
        <v>0.20943768822663641</v>
      </c>
      <c r="O101" s="8">
        <f t="shared" si="38"/>
        <v>2061</v>
      </c>
      <c r="P101" s="11">
        <f t="shared" ref="P101:P125" si="45">O101-$J$2</f>
        <v>96</v>
      </c>
      <c r="Q101" s="9">
        <f t="shared" ref="Q101:Q125" si="46">1+(1-K101)*Q102/(1+$Q$2)</f>
        <v>2.8952887291685259</v>
      </c>
      <c r="R101" s="9">
        <f t="shared" ref="R101:R125" si="47">1+(1-L101)*R102/(1+$Q$2)</f>
        <v>2.8686578903701561</v>
      </c>
      <c r="S101" s="9">
        <f t="shared" ref="S101:S125" si="48">1+(1-M101)*S102/(1+$Q$2)</f>
        <v>3.3095935808312165</v>
      </c>
      <c r="T101" s="9">
        <f t="shared" ref="T101:T125" si="49">1+(1-N101)*T102/(1+$Q$2)</f>
        <v>3.3013380367651948</v>
      </c>
    </row>
    <row r="102" spans="1:20" s="1" customFormat="1" ht="15.75">
      <c r="A102" s="8">
        <v>97</v>
      </c>
      <c r="B102" s="9">
        <v>0.34109038305875</v>
      </c>
      <c r="C102" s="9">
        <v>0.34638977427125001</v>
      </c>
      <c r="D102" s="9">
        <v>2.283034394328485E-3</v>
      </c>
      <c r="E102" s="9">
        <v>0.31639473540000002</v>
      </c>
      <c r="F102" s="9">
        <v>0.31797030814874988</v>
      </c>
      <c r="G102" s="10">
        <v>4.7644208018790459E-3</v>
      </c>
      <c r="H102" s="8">
        <f t="shared" ref="H102:H125" si="50">H101+1</f>
        <v>2062</v>
      </c>
      <c r="I102" s="11">
        <f t="shared" si="39"/>
        <v>97</v>
      </c>
      <c r="J102" s="12">
        <f t="shared" si="40"/>
        <v>54.774001371590245</v>
      </c>
      <c r="K102" s="9">
        <f t="shared" si="41"/>
        <v>0.30099587672742389</v>
      </c>
      <c r="L102" s="9">
        <f t="shared" si="42"/>
        <v>0.30567233488442003</v>
      </c>
      <c r="M102" s="9">
        <f t="shared" si="43"/>
        <v>0.24372101869648816</v>
      </c>
      <c r="N102" s="9">
        <f t="shared" si="44"/>
        <v>0.24493469311136196</v>
      </c>
      <c r="O102" s="8">
        <f t="shared" ref="O102:O125" si="51">O101+1</f>
        <v>2062</v>
      </c>
      <c r="P102" s="11">
        <f t="shared" si="45"/>
        <v>97</v>
      </c>
      <c r="Q102" s="9">
        <f t="shared" si="46"/>
        <v>2.6285676351459086</v>
      </c>
      <c r="R102" s="9">
        <f t="shared" si="47"/>
        <v>2.6107651144395394</v>
      </c>
      <c r="S102" s="9">
        <f t="shared" si="48"/>
        <v>2.9965268003209315</v>
      </c>
      <c r="T102" s="9">
        <f t="shared" si="49"/>
        <v>2.9910669880935616</v>
      </c>
    </row>
    <row r="103" spans="1:20" s="1" customFormat="1" ht="15.75">
      <c r="A103" s="8">
        <v>98</v>
      </c>
      <c r="B103" s="9">
        <v>0.37410301631249987</v>
      </c>
      <c r="C103" s="9">
        <v>0.37793352318750001</v>
      </c>
      <c r="D103" s="9">
        <v>1.268378105119502E-3</v>
      </c>
      <c r="E103" s="9">
        <v>0.34829052109999992</v>
      </c>
      <c r="F103" s="9">
        <v>0.34943895563562488</v>
      </c>
      <c r="G103" s="10">
        <v>3.6395614494458624E-3</v>
      </c>
      <c r="H103" s="8">
        <f t="shared" si="50"/>
        <v>2063</v>
      </c>
      <c r="I103" s="11">
        <f t="shared" si="39"/>
        <v>98</v>
      </c>
      <c r="J103" s="12">
        <f t="shared" si="40"/>
        <v>55.49957273385867</v>
      </c>
      <c r="K103" s="9">
        <f t="shared" si="41"/>
        <v>0.34867378139296468</v>
      </c>
      <c r="L103" s="9">
        <f t="shared" si="42"/>
        <v>0.35224391383916337</v>
      </c>
      <c r="M103" s="9">
        <f t="shared" si="43"/>
        <v>0.284588095774089</v>
      </c>
      <c r="N103" s="9">
        <f t="shared" si="44"/>
        <v>0.28552648133962916</v>
      </c>
      <c r="O103" s="8">
        <f t="shared" si="51"/>
        <v>2063</v>
      </c>
      <c r="P103" s="11">
        <f t="shared" si="45"/>
        <v>98</v>
      </c>
      <c r="Q103" s="9">
        <f t="shared" si="46"/>
        <v>2.3939104068201589</v>
      </c>
      <c r="R103" s="9">
        <f t="shared" si="47"/>
        <v>2.383688909775934</v>
      </c>
      <c r="S103" s="9">
        <f t="shared" si="48"/>
        <v>2.7125324622851998</v>
      </c>
      <c r="T103" s="9">
        <f t="shared" si="49"/>
        <v>2.7094627598455743</v>
      </c>
    </row>
    <row r="104" spans="1:20" s="1" customFormat="1" ht="15.75">
      <c r="A104" s="8">
        <v>99</v>
      </c>
      <c r="B104" s="9">
        <v>0.40872259539187505</v>
      </c>
      <c r="C104" s="9">
        <v>0.41079069837312504</v>
      </c>
      <c r="D104" s="9">
        <v>2.5372181591051888E-4</v>
      </c>
      <c r="E104" s="9">
        <v>0.381691999575</v>
      </c>
      <c r="F104" s="9">
        <v>0.3823168364845313</v>
      </c>
      <c r="G104" s="10">
        <v>2.514702097012678E-3</v>
      </c>
      <c r="H104" s="8">
        <f t="shared" si="50"/>
        <v>2064</v>
      </c>
      <c r="I104" s="11">
        <f t="shared" si="39"/>
        <v>99</v>
      </c>
      <c r="J104" s="12">
        <f t="shared" si="40"/>
        <v>56.218674390002917</v>
      </c>
      <c r="K104" s="9">
        <f t="shared" si="41"/>
        <v>0.40293399761230253</v>
      </c>
      <c r="L104" s="9">
        <f t="shared" si="42"/>
        <v>0.40497281076113278</v>
      </c>
      <c r="M104" s="9">
        <f t="shared" si="43"/>
        <v>0.3313717248915386</v>
      </c>
      <c r="N104" s="9">
        <f t="shared" si="44"/>
        <v>0.33191418657456528</v>
      </c>
      <c r="O104" s="8">
        <f t="shared" si="51"/>
        <v>2064</v>
      </c>
      <c r="P104" s="11">
        <f t="shared" si="45"/>
        <v>99</v>
      </c>
      <c r="Q104" s="9">
        <f t="shared" si="46"/>
        <v>2.1989640553251371</v>
      </c>
      <c r="R104" s="9">
        <f t="shared" si="47"/>
        <v>2.1948699289283966</v>
      </c>
      <c r="S104" s="9">
        <f t="shared" si="48"/>
        <v>2.4595999795418448</v>
      </c>
      <c r="T104" s="9">
        <f t="shared" si="49"/>
        <v>2.4584157982995558</v>
      </c>
    </row>
    <row r="105" spans="1:20" s="1" customFormat="1" ht="15.75">
      <c r="A105" s="8">
        <v>100</v>
      </c>
      <c r="B105" s="9">
        <v>0.44494210000000001</v>
      </c>
      <c r="C105" s="9">
        <v>0.44494210000000001</v>
      </c>
      <c r="D105" s="9">
        <v>0</v>
      </c>
      <c r="E105" s="9">
        <v>0.4165604</v>
      </c>
      <c r="F105" s="9">
        <v>0.4165604</v>
      </c>
      <c r="G105" s="10">
        <v>1.3898427445794951E-3</v>
      </c>
      <c r="H105" s="8">
        <f t="shared" si="50"/>
        <v>2065</v>
      </c>
      <c r="I105" s="11">
        <f t="shared" si="39"/>
        <v>100</v>
      </c>
      <c r="J105" s="12">
        <f t="shared" si="40"/>
        <v>56.931319110066191</v>
      </c>
      <c r="K105" s="9">
        <f t="shared" si="41"/>
        <v>0.44494210000000001</v>
      </c>
      <c r="L105" s="9">
        <f t="shared" si="42"/>
        <v>0.44494210000000001</v>
      </c>
      <c r="M105" s="9">
        <f t="shared" si="43"/>
        <v>0.38487010521045667</v>
      </c>
      <c r="N105" s="9">
        <f t="shared" si="44"/>
        <v>0.38487010521045667</v>
      </c>
      <c r="O105" s="8">
        <f t="shared" si="51"/>
        <v>2065</v>
      </c>
      <c r="P105" s="11">
        <f t="shared" si="45"/>
        <v>100</v>
      </c>
      <c r="Q105" s="9">
        <f t="shared" si="46"/>
        <v>2.0633155495707425</v>
      </c>
      <c r="R105" s="9">
        <f t="shared" si="47"/>
        <v>2.0633155495707425</v>
      </c>
      <c r="S105" s="9">
        <f t="shared" si="48"/>
        <v>2.2430086115277823</v>
      </c>
      <c r="T105" s="9">
        <f t="shared" si="49"/>
        <v>2.2430086115277823</v>
      </c>
    </row>
    <row r="106" spans="1:20" s="1" customFormat="1" ht="15.75">
      <c r="A106" s="8">
        <v>101</v>
      </c>
      <c r="B106" s="9">
        <v>0.4710857</v>
      </c>
      <c r="C106" s="9">
        <v>0.4710857</v>
      </c>
      <c r="D106" s="9">
        <v>0</v>
      </c>
      <c r="E106" s="9">
        <v>0.44385239999999987</v>
      </c>
      <c r="F106" s="9">
        <v>0.44385239999999987</v>
      </c>
      <c r="G106" s="10">
        <v>2.6498339214631178E-4</v>
      </c>
      <c r="H106" s="8">
        <f t="shared" si="50"/>
        <v>2066</v>
      </c>
      <c r="I106" s="11">
        <f t="shared" si="39"/>
        <v>101</v>
      </c>
      <c r="J106" s="12">
        <f t="shared" si="40"/>
        <v>57.637522059118375</v>
      </c>
      <c r="K106" s="9">
        <f t="shared" si="41"/>
        <v>0.4710857</v>
      </c>
      <c r="L106" s="9">
        <f t="shared" si="42"/>
        <v>0.4710857</v>
      </c>
      <c r="M106" s="9">
        <f t="shared" si="43"/>
        <v>0.43712495333175466</v>
      </c>
      <c r="N106" s="9">
        <f t="shared" si="44"/>
        <v>0.43712495333175466</v>
      </c>
      <c r="O106" s="8">
        <f t="shared" si="51"/>
        <v>2066</v>
      </c>
      <c r="P106" s="11">
        <f t="shared" si="45"/>
        <v>101</v>
      </c>
      <c r="Q106" s="9">
        <f t="shared" si="46"/>
        <v>1.9683653312274956</v>
      </c>
      <c r="R106" s="9">
        <f t="shared" si="47"/>
        <v>1.9683653312274956</v>
      </c>
      <c r="S106" s="9">
        <f t="shared" si="48"/>
        <v>2.0762953632448093</v>
      </c>
      <c r="T106" s="9">
        <f t="shared" si="49"/>
        <v>2.0762953632448093</v>
      </c>
    </row>
    <row r="107" spans="1:20" s="1" customFormat="1" ht="15.75">
      <c r="A107" s="8">
        <v>102</v>
      </c>
      <c r="B107" s="9">
        <v>0.49725659999999988</v>
      </c>
      <c r="C107" s="9">
        <v>0.49725659999999988</v>
      </c>
      <c r="D107" s="9">
        <v>0</v>
      </c>
      <c r="E107" s="9">
        <v>0.47117689999999995</v>
      </c>
      <c r="F107" s="9">
        <v>0.47117689999999995</v>
      </c>
      <c r="G107" s="10">
        <v>0</v>
      </c>
      <c r="H107" s="8">
        <f t="shared" si="50"/>
        <v>2067</v>
      </c>
      <c r="I107" s="11">
        <f t="shared" si="39"/>
        <v>102</v>
      </c>
      <c r="J107" s="12">
        <f t="shared" si="40"/>
        <v>58.337300699385594</v>
      </c>
      <c r="K107" s="9">
        <f t="shared" si="41"/>
        <v>0.49725659999999988</v>
      </c>
      <c r="L107" s="9">
        <f t="shared" si="42"/>
        <v>0.49725659999999988</v>
      </c>
      <c r="M107" s="9">
        <f t="shared" si="43"/>
        <v>0.47117689999999995</v>
      </c>
      <c r="N107" s="9">
        <f t="shared" si="44"/>
        <v>0.47117689999999995</v>
      </c>
      <c r="O107" s="8">
        <f t="shared" si="51"/>
        <v>2067</v>
      </c>
      <c r="P107" s="11">
        <f t="shared" si="45"/>
        <v>102</v>
      </c>
      <c r="Q107" s="9">
        <f t="shared" si="46"/>
        <v>1.8812033969137376</v>
      </c>
      <c r="R107" s="9">
        <f t="shared" si="47"/>
        <v>1.8812033969137376</v>
      </c>
      <c r="S107" s="9">
        <f t="shared" si="48"/>
        <v>1.964722885265596</v>
      </c>
      <c r="T107" s="9">
        <f t="shared" si="49"/>
        <v>1.964722885265596</v>
      </c>
    </row>
    <row r="108" spans="1:20" s="1" customFormat="1" ht="15.75">
      <c r="A108" s="8">
        <v>103</v>
      </c>
      <c r="B108" s="9">
        <v>0.52343419999999985</v>
      </c>
      <c r="C108" s="9">
        <v>0.52343419999999985</v>
      </c>
      <c r="D108" s="9">
        <v>0</v>
      </c>
      <c r="E108" s="9">
        <v>0.49850369999999988</v>
      </c>
      <c r="F108" s="9">
        <v>0.49850369999999988</v>
      </c>
      <c r="G108" s="10">
        <v>0</v>
      </c>
      <c r="H108" s="8">
        <f t="shared" si="50"/>
        <v>2068</v>
      </c>
      <c r="I108" s="11">
        <f t="shared" si="39"/>
        <v>103</v>
      </c>
      <c r="J108" s="12">
        <f t="shared" si="40"/>
        <v>59.0306746935372</v>
      </c>
      <c r="K108" s="9">
        <f t="shared" si="41"/>
        <v>0.52343419999999985</v>
      </c>
      <c r="L108" s="9">
        <f t="shared" si="42"/>
        <v>0.52343419999999985</v>
      </c>
      <c r="M108" s="9">
        <f t="shared" si="43"/>
        <v>0.49850369999999988</v>
      </c>
      <c r="N108" s="9">
        <f t="shared" si="44"/>
        <v>0.49850369999999988</v>
      </c>
      <c r="O108" s="8">
        <f t="shared" si="51"/>
        <v>2068</v>
      </c>
      <c r="P108" s="11">
        <f t="shared" si="45"/>
        <v>103</v>
      </c>
      <c r="Q108" s="9">
        <f t="shared" si="46"/>
        <v>1.8009913015841978</v>
      </c>
      <c r="R108" s="9">
        <f t="shared" si="47"/>
        <v>1.8009913015841978</v>
      </c>
      <c r="S108" s="9">
        <f t="shared" si="48"/>
        <v>1.8744505764033375</v>
      </c>
      <c r="T108" s="9">
        <f t="shared" si="49"/>
        <v>1.8744505764033375</v>
      </c>
    </row>
    <row r="109" spans="1:20" s="1" customFormat="1" ht="15.75">
      <c r="A109" s="8">
        <v>104</v>
      </c>
      <c r="B109" s="9">
        <v>0.54961209999999994</v>
      </c>
      <c r="C109" s="9">
        <v>0.54961209999999994</v>
      </c>
      <c r="D109" s="9">
        <v>0</v>
      </c>
      <c r="E109" s="9">
        <v>0.52582960000000001</v>
      </c>
      <c r="F109" s="9">
        <v>0.52582960000000001</v>
      </c>
      <c r="G109" s="10">
        <v>0</v>
      </c>
      <c r="H109" s="8">
        <f t="shared" si="50"/>
        <v>2069</v>
      </c>
      <c r="I109" s="11">
        <f t="shared" si="39"/>
        <v>104</v>
      </c>
      <c r="J109" s="12">
        <f t="shared" si="40"/>
        <v>59.717665809267764</v>
      </c>
      <c r="K109" s="9">
        <f t="shared" si="41"/>
        <v>0.54961209999999994</v>
      </c>
      <c r="L109" s="9">
        <f t="shared" si="42"/>
        <v>0.54961209999999994</v>
      </c>
      <c r="M109" s="9">
        <f t="shared" si="43"/>
        <v>0.52582960000000001</v>
      </c>
      <c r="N109" s="9">
        <f t="shared" si="44"/>
        <v>0.52582960000000001</v>
      </c>
      <c r="O109" s="8">
        <f t="shared" si="51"/>
        <v>2069</v>
      </c>
      <c r="P109" s="11">
        <f t="shared" si="45"/>
        <v>104</v>
      </c>
      <c r="Q109" s="9">
        <f t="shared" si="46"/>
        <v>1.7269778116217385</v>
      </c>
      <c r="R109" s="9">
        <f t="shared" si="47"/>
        <v>1.7269778116217385</v>
      </c>
      <c r="S109" s="9">
        <f t="shared" si="48"/>
        <v>1.7916342897334019</v>
      </c>
      <c r="T109" s="9">
        <f t="shared" si="49"/>
        <v>1.7916342897334019</v>
      </c>
    </row>
    <row r="110" spans="1:20" s="1" customFormat="1" ht="15.75">
      <c r="A110" s="8">
        <v>105</v>
      </c>
      <c r="B110" s="9">
        <v>0.57579000000000002</v>
      </c>
      <c r="C110" s="9">
        <v>0.57579000000000002</v>
      </c>
      <c r="D110" s="9">
        <v>0</v>
      </c>
      <c r="E110" s="9">
        <v>0.5531587</v>
      </c>
      <c r="F110" s="9">
        <v>0.5531587</v>
      </c>
      <c r="G110" s="10">
        <v>0</v>
      </c>
      <c r="H110" s="8">
        <f t="shared" si="50"/>
        <v>2070</v>
      </c>
      <c r="I110" s="11">
        <f t="shared" si="39"/>
        <v>105</v>
      </c>
      <c r="J110" s="12">
        <f t="shared" si="40"/>
        <v>60.398297825299785</v>
      </c>
      <c r="K110" s="9">
        <f t="shared" si="41"/>
        <v>0.57579000000000002</v>
      </c>
      <c r="L110" s="9">
        <f t="shared" si="42"/>
        <v>0.57579000000000002</v>
      </c>
      <c r="M110" s="9">
        <f t="shared" si="43"/>
        <v>0.5531587</v>
      </c>
      <c r="N110" s="9">
        <f t="shared" si="44"/>
        <v>0.5531587</v>
      </c>
      <c r="O110" s="8">
        <f t="shared" si="51"/>
        <v>2070</v>
      </c>
      <c r="P110" s="11">
        <f t="shared" si="45"/>
        <v>105</v>
      </c>
      <c r="Q110" s="9">
        <f t="shared" si="46"/>
        <v>1.6585030402489411</v>
      </c>
      <c r="R110" s="9">
        <f t="shared" si="47"/>
        <v>1.6585030402489411</v>
      </c>
      <c r="S110" s="9">
        <f t="shared" si="48"/>
        <v>1.7154260002333981</v>
      </c>
      <c r="T110" s="9">
        <f t="shared" si="49"/>
        <v>1.7154260002333981</v>
      </c>
    </row>
    <row r="111" spans="1:20" s="1" customFormat="1" ht="15.75">
      <c r="A111" s="8">
        <v>106</v>
      </c>
      <c r="B111" s="9">
        <v>0.60196850000000002</v>
      </c>
      <c r="C111" s="9">
        <v>0.60196850000000002</v>
      </c>
      <c r="D111" s="9">
        <v>0</v>
      </c>
      <c r="E111" s="9">
        <v>0.58048899999999992</v>
      </c>
      <c r="F111" s="9">
        <v>0.58048899999999992</v>
      </c>
      <c r="G111" s="10">
        <v>0</v>
      </c>
      <c r="H111" s="8">
        <f t="shared" si="50"/>
        <v>2071</v>
      </c>
      <c r="I111" s="11">
        <f t="shared" si="39"/>
        <v>106</v>
      </c>
      <c r="J111" s="12">
        <f t="shared" si="40"/>
        <v>61.072596438920854</v>
      </c>
      <c r="K111" s="9">
        <f t="shared" si="41"/>
        <v>0.60196850000000002</v>
      </c>
      <c r="L111" s="9">
        <f t="shared" si="42"/>
        <v>0.60196850000000002</v>
      </c>
      <c r="M111" s="9">
        <f t="shared" si="43"/>
        <v>0.58048899999999992</v>
      </c>
      <c r="N111" s="9">
        <f t="shared" si="44"/>
        <v>0.58048899999999992</v>
      </c>
      <c r="O111" s="8">
        <f t="shared" si="51"/>
        <v>2071</v>
      </c>
      <c r="P111" s="11">
        <f t="shared" si="45"/>
        <v>106</v>
      </c>
      <c r="Q111" s="9">
        <f t="shared" si="46"/>
        <v>1.5949927485344215</v>
      </c>
      <c r="R111" s="9">
        <f t="shared" si="47"/>
        <v>1.5949927485344215</v>
      </c>
      <c r="S111" s="9">
        <f t="shared" si="48"/>
        <v>1.6451035641508893</v>
      </c>
      <c r="T111" s="9">
        <f t="shared" si="49"/>
        <v>1.6451035641508893</v>
      </c>
    </row>
    <row r="112" spans="1:20" s="1" customFormat="1" ht="15.75">
      <c r="A112" s="8">
        <v>107</v>
      </c>
      <c r="B112" s="9">
        <v>0.62814799999999993</v>
      </c>
      <c r="C112" s="9">
        <v>0.62814799999999993</v>
      </c>
      <c r="D112" s="9">
        <v>0</v>
      </c>
      <c r="E112" s="9">
        <v>0.60781940000000001</v>
      </c>
      <c r="F112" s="9">
        <v>0.60781940000000001</v>
      </c>
      <c r="G112" s="10">
        <v>0</v>
      </c>
      <c r="H112" s="8">
        <f t="shared" si="50"/>
        <v>2072</v>
      </c>
      <c r="I112" s="11">
        <f t="shared" si="39"/>
        <v>107</v>
      </c>
      <c r="J112" s="12">
        <f t="shared" si="40"/>
        <v>61.740589175157268</v>
      </c>
      <c r="K112" s="9">
        <f t="shared" si="41"/>
        <v>0.62814799999999993</v>
      </c>
      <c r="L112" s="9">
        <f t="shared" si="42"/>
        <v>0.62814799999999993</v>
      </c>
      <c r="M112" s="9">
        <f t="shared" si="43"/>
        <v>0.60781940000000001</v>
      </c>
      <c r="N112" s="9">
        <f t="shared" si="44"/>
        <v>0.60781940000000001</v>
      </c>
      <c r="O112" s="8">
        <f t="shared" si="51"/>
        <v>2072</v>
      </c>
      <c r="P112" s="11">
        <f t="shared" si="45"/>
        <v>107</v>
      </c>
      <c r="Q112" s="9">
        <f t="shared" si="46"/>
        <v>1.5359463990139433</v>
      </c>
      <c r="R112" s="9">
        <f t="shared" si="47"/>
        <v>1.5359463990139433</v>
      </c>
      <c r="S112" s="9">
        <f t="shared" si="48"/>
        <v>1.5800394081800921</v>
      </c>
      <c r="T112" s="9">
        <f t="shared" si="49"/>
        <v>1.5800394081800921</v>
      </c>
    </row>
    <row r="113" spans="1:20" s="1" customFormat="1" ht="15.75">
      <c r="A113" s="8">
        <v>108</v>
      </c>
      <c r="B113" s="9">
        <v>0.6543293</v>
      </c>
      <c r="C113" s="9">
        <v>0.6543293</v>
      </c>
      <c r="D113" s="9">
        <v>0</v>
      </c>
      <c r="E113" s="9">
        <v>0.63514979999999988</v>
      </c>
      <c r="F113" s="9">
        <v>0.63514979999999988</v>
      </c>
      <c r="G113" s="10">
        <v>0</v>
      </c>
      <c r="H113" s="8">
        <f t="shared" si="50"/>
        <v>2073</v>
      </c>
      <c r="I113" s="11">
        <f t="shared" si="39"/>
        <v>108</v>
      </c>
      <c r="J113" s="12">
        <f t="shared" si="40"/>
        <v>62.402305297675689</v>
      </c>
      <c r="K113" s="9">
        <f t="shared" si="41"/>
        <v>0.6543293</v>
      </c>
      <c r="L113" s="9">
        <f t="shared" si="42"/>
        <v>0.6543293</v>
      </c>
      <c r="M113" s="9">
        <f t="shared" si="43"/>
        <v>0.63514979999999988</v>
      </c>
      <c r="N113" s="9">
        <f t="shared" si="44"/>
        <v>0.63514979999999988</v>
      </c>
      <c r="O113" s="8">
        <f t="shared" si="51"/>
        <v>2073</v>
      </c>
      <c r="P113" s="11">
        <f t="shared" si="45"/>
        <v>108</v>
      </c>
      <c r="Q113" s="9">
        <f t="shared" si="46"/>
        <v>1.4809250050741338</v>
      </c>
      <c r="R113" s="9">
        <f t="shared" si="47"/>
        <v>1.4809250050741338</v>
      </c>
      <c r="S113" s="9">
        <f t="shared" si="48"/>
        <v>1.5196837678993935</v>
      </c>
      <c r="T113" s="9">
        <f t="shared" si="49"/>
        <v>1.5196837678993935</v>
      </c>
    </row>
    <row r="114" spans="1:20" s="1" customFormat="1" ht="15.75">
      <c r="A114" s="8">
        <v>109</v>
      </c>
      <c r="B114" s="9">
        <v>0.68051269999999986</v>
      </c>
      <c r="C114" s="9">
        <v>0.68051269999999986</v>
      </c>
      <c r="D114" s="9">
        <v>0</v>
      </c>
      <c r="E114" s="9">
        <v>0.66247999999999985</v>
      </c>
      <c r="F114" s="9">
        <v>0.66247999999999985</v>
      </c>
      <c r="G114" s="10">
        <v>0</v>
      </c>
      <c r="H114" s="8">
        <f t="shared" si="50"/>
        <v>2074</v>
      </c>
      <c r="I114" s="11">
        <f t="shared" si="39"/>
        <v>109</v>
      </c>
      <c r="J114" s="12">
        <f t="shared" si="40"/>
        <v>63.057775721493478</v>
      </c>
      <c r="K114" s="9">
        <f t="shared" si="41"/>
        <v>0.68051269999999986</v>
      </c>
      <c r="L114" s="9">
        <f t="shared" si="42"/>
        <v>0.68051269999999986</v>
      </c>
      <c r="M114" s="9">
        <f t="shared" si="43"/>
        <v>0.66247999999999985</v>
      </c>
      <c r="N114" s="9">
        <f t="shared" si="44"/>
        <v>0.66247999999999985</v>
      </c>
      <c r="O114" s="8">
        <f t="shared" si="51"/>
        <v>2074</v>
      </c>
      <c r="P114" s="11">
        <f t="shared" si="45"/>
        <v>109</v>
      </c>
      <c r="Q114" s="9">
        <f t="shared" si="46"/>
        <v>1.4295410132061308</v>
      </c>
      <c r="R114" s="9">
        <f t="shared" si="47"/>
        <v>1.4295410132061308</v>
      </c>
      <c r="S114" s="9">
        <f t="shared" si="48"/>
        <v>1.4635460567559693</v>
      </c>
      <c r="T114" s="9">
        <f t="shared" si="49"/>
        <v>1.4635460567559693</v>
      </c>
    </row>
    <row r="115" spans="1:20" s="1" customFormat="1" ht="15.75">
      <c r="A115" s="8">
        <v>110</v>
      </c>
      <c r="B115" s="9">
        <v>0.70669899999999986</v>
      </c>
      <c r="C115" s="9">
        <v>0.70669899999999986</v>
      </c>
      <c r="D115" s="9">
        <v>0</v>
      </c>
      <c r="E115" s="9">
        <v>0.68980989999999986</v>
      </c>
      <c r="F115" s="9">
        <v>0.68980989999999986</v>
      </c>
      <c r="G115" s="10">
        <v>0</v>
      </c>
      <c r="H115" s="8">
        <f t="shared" si="50"/>
        <v>2075</v>
      </c>
      <c r="I115" s="11">
        <f t="shared" si="39"/>
        <v>110</v>
      </c>
      <c r="J115" s="12">
        <f t="shared" si="40"/>
        <v>63.707032927568349</v>
      </c>
      <c r="K115" s="9">
        <f t="shared" si="41"/>
        <v>0.70669899999999986</v>
      </c>
      <c r="L115" s="9">
        <f t="shared" si="42"/>
        <v>0.70669899999999986</v>
      </c>
      <c r="M115" s="9">
        <f t="shared" si="43"/>
        <v>0.68980989999999986</v>
      </c>
      <c r="N115" s="9">
        <f t="shared" si="44"/>
        <v>0.68980989999999986</v>
      </c>
      <c r="O115" s="8">
        <f t="shared" si="51"/>
        <v>2075</v>
      </c>
      <c r="P115" s="11">
        <f t="shared" si="45"/>
        <v>110</v>
      </c>
      <c r="Q115" s="9">
        <f t="shared" si="46"/>
        <v>1.3814426772810664</v>
      </c>
      <c r="R115" s="9">
        <f t="shared" si="47"/>
        <v>1.3814426772810664</v>
      </c>
      <c r="S115" s="9">
        <f t="shared" si="48"/>
        <v>1.4111565931404311</v>
      </c>
      <c r="T115" s="9">
        <f t="shared" si="49"/>
        <v>1.4111565931404311</v>
      </c>
    </row>
    <row r="116" spans="1:20" s="1" customFormat="1" ht="15.75">
      <c r="A116" s="8">
        <v>111</v>
      </c>
      <c r="B116" s="9">
        <v>0.7328886</v>
      </c>
      <c r="C116" s="9">
        <v>0.7328886</v>
      </c>
      <c r="D116" s="9">
        <v>0</v>
      </c>
      <c r="E116" s="9">
        <v>0.71713929999999992</v>
      </c>
      <c r="F116" s="9">
        <v>0.71713929999999992</v>
      </c>
      <c r="G116" s="10">
        <v>0</v>
      </c>
      <c r="H116" s="8">
        <f t="shared" si="50"/>
        <v>2076</v>
      </c>
      <c r="I116" s="11">
        <f t="shared" si="39"/>
        <v>111</v>
      </c>
      <c r="J116" s="12">
        <f t="shared" si="40"/>
        <v>64.35011087932844</v>
      </c>
      <c r="K116" s="9">
        <f t="shared" si="41"/>
        <v>0.7328886</v>
      </c>
      <c r="L116" s="9">
        <f t="shared" si="42"/>
        <v>0.7328886</v>
      </c>
      <c r="M116" s="9">
        <f t="shared" si="43"/>
        <v>0.71713929999999992</v>
      </c>
      <c r="N116" s="9">
        <f t="shared" si="44"/>
        <v>0.71713929999999992</v>
      </c>
      <c r="O116" s="8">
        <f t="shared" si="51"/>
        <v>2076</v>
      </c>
      <c r="P116" s="11">
        <f t="shared" si="45"/>
        <v>111</v>
      </c>
      <c r="Q116" s="9">
        <f t="shared" si="46"/>
        <v>1.3362803089873392</v>
      </c>
      <c r="R116" s="9">
        <f t="shared" si="47"/>
        <v>1.3362803089873392</v>
      </c>
      <c r="S116" s="9">
        <f t="shared" si="48"/>
        <v>1.3619499766491348</v>
      </c>
      <c r="T116" s="9">
        <f t="shared" si="49"/>
        <v>1.3619499766491348</v>
      </c>
    </row>
    <row r="117" spans="1:20" s="1" customFormat="1" ht="15.75">
      <c r="A117" s="8">
        <v>112</v>
      </c>
      <c r="B117" s="9">
        <v>0.75908209999999987</v>
      </c>
      <c r="C117" s="9">
        <v>0.75908209999999987</v>
      </c>
      <c r="D117" s="9">
        <v>0</v>
      </c>
      <c r="E117" s="9">
        <v>0.74446800000000002</v>
      </c>
      <c r="F117" s="9">
        <v>0.74446800000000002</v>
      </c>
      <c r="G117" s="10">
        <v>0</v>
      </c>
      <c r="H117" s="8">
        <f t="shared" si="50"/>
        <v>2077</v>
      </c>
      <c r="I117" s="11">
        <f t="shared" si="39"/>
        <v>112</v>
      </c>
      <c r="J117" s="12">
        <f t="shared" si="40"/>
        <v>64.987044941194767</v>
      </c>
      <c r="K117" s="9">
        <f t="shared" si="41"/>
        <v>0.75908209999999987</v>
      </c>
      <c r="L117" s="9">
        <f t="shared" si="42"/>
        <v>0.75908209999999987</v>
      </c>
      <c r="M117" s="9">
        <f t="shared" si="43"/>
        <v>0.74446800000000002</v>
      </c>
      <c r="N117" s="9">
        <f t="shared" si="44"/>
        <v>0.74446800000000002</v>
      </c>
      <c r="O117" s="8">
        <f t="shared" si="51"/>
        <v>2077</v>
      </c>
      <c r="P117" s="11">
        <f t="shared" si="45"/>
        <v>112</v>
      </c>
      <c r="Q117" s="9">
        <f t="shared" si="46"/>
        <v>1.293572709680272</v>
      </c>
      <c r="R117" s="9">
        <f t="shared" si="47"/>
        <v>1.293572709680272</v>
      </c>
      <c r="S117" s="9">
        <f t="shared" si="48"/>
        <v>1.3147941760979376</v>
      </c>
      <c r="T117" s="9">
        <f t="shared" si="49"/>
        <v>1.3147941760979376</v>
      </c>
    </row>
    <row r="118" spans="1:20" s="1" customFormat="1" ht="15.75">
      <c r="A118" s="8">
        <v>113</v>
      </c>
      <c r="B118" s="9">
        <v>0.78755935230122953</v>
      </c>
      <c r="C118" s="9">
        <v>0.78755935230122953</v>
      </c>
      <c r="D118" s="9">
        <v>0</v>
      </c>
      <c r="E118" s="9">
        <v>0.77784456958366943</v>
      </c>
      <c r="F118" s="9">
        <v>0.77784456958366943</v>
      </c>
      <c r="G118" s="10">
        <v>0</v>
      </c>
      <c r="H118" s="8">
        <f t="shared" si="50"/>
        <v>2078</v>
      </c>
      <c r="I118" s="11">
        <f t="shared" si="39"/>
        <v>113</v>
      </c>
      <c r="J118" s="12">
        <f t="shared" si="40"/>
        <v>65.617871799139493</v>
      </c>
      <c r="K118" s="9">
        <f t="shared" si="41"/>
        <v>0.78755935230122953</v>
      </c>
      <c r="L118" s="9">
        <f t="shared" si="42"/>
        <v>0.78755935230122953</v>
      </c>
      <c r="M118" s="9">
        <f t="shared" si="43"/>
        <v>0.77784456958366943</v>
      </c>
      <c r="N118" s="9">
        <f t="shared" si="44"/>
        <v>0.77784456958366943</v>
      </c>
      <c r="O118" s="8">
        <f t="shared" si="51"/>
        <v>2078</v>
      </c>
      <c r="P118" s="11">
        <f t="shared" si="45"/>
        <v>113</v>
      </c>
      <c r="Q118" s="9">
        <f t="shared" si="46"/>
        <v>1.2520695191037259</v>
      </c>
      <c r="R118" s="9">
        <f t="shared" si="47"/>
        <v>1.2520695191037259</v>
      </c>
      <c r="S118" s="9">
        <f t="shared" si="48"/>
        <v>1.2657945617011994</v>
      </c>
      <c r="T118" s="9">
        <f t="shared" si="49"/>
        <v>1.2657945617011994</v>
      </c>
    </row>
    <row r="119" spans="1:20" s="1" customFormat="1" ht="15.75">
      <c r="A119" s="8">
        <v>114</v>
      </c>
      <c r="B119" s="9">
        <v>0.81068303601837866</v>
      </c>
      <c r="C119" s="9">
        <v>0.81068303601837866</v>
      </c>
      <c r="D119" s="9">
        <v>0</v>
      </c>
      <c r="E119" s="9">
        <v>0.80308111521459546</v>
      </c>
      <c r="F119" s="9">
        <v>0.80308111521459546</v>
      </c>
      <c r="G119" s="10">
        <v>0</v>
      </c>
      <c r="H119" s="8">
        <f t="shared" si="50"/>
        <v>2079</v>
      </c>
      <c r="I119" s="11">
        <f t="shared" si="39"/>
        <v>114</v>
      </c>
      <c r="J119" s="12">
        <f t="shared" si="40"/>
        <v>66.242629383315119</v>
      </c>
      <c r="K119" s="9">
        <f t="shared" si="41"/>
        <v>0.81068303601837866</v>
      </c>
      <c r="L119" s="9">
        <f t="shared" si="42"/>
        <v>0.81068303601837866</v>
      </c>
      <c r="M119" s="9">
        <f t="shared" si="43"/>
        <v>0.80308111521459546</v>
      </c>
      <c r="N119" s="9">
        <f t="shared" si="44"/>
        <v>0.80308111521459546</v>
      </c>
      <c r="O119" s="8">
        <f t="shared" si="51"/>
        <v>2079</v>
      </c>
      <c r="P119" s="11">
        <f t="shared" si="45"/>
        <v>114</v>
      </c>
      <c r="Q119" s="9">
        <f t="shared" si="46"/>
        <v>1.2191707833913623</v>
      </c>
      <c r="R119" s="9">
        <f t="shared" si="47"/>
        <v>1.2191707833913623</v>
      </c>
      <c r="S119" s="9">
        <f t="shared" si="48"/>
        <v>1.2293370980676537</v>
      </c>
      <c r="T119" s="9">
        <f t="shared" si="49"/>
        <v>1.2293370980676537</v>
      </c>
    </row>
    <row r="120" spans="1:20" s="1" customFormat="1" ht="15.75">
      <c r="A120" s="8">
        <v>115</v>
      </c>
      <c r="B120" s="9">
        <v>0.83254324175753236</v>
      </c>
      <c r="C120" s="9">
        <v>0.83254324175753236</v>
      </c>
      <c r="D120" s="9">
        <v>0</v>
      </c>
      <c r="E120" s="9">
        <v>0.82692633801073645</v>
      </c>
      <c r="F120" s="9">
        <v>0.82692633801073645</v>
      </c>
      <c r="G120" s="10">
        <v>0</v>
      </c>
      <c r="H120" s="8">
        <f t="shared" si="50"/>
        <v>2080</v>
      </c>
      <c r="I120" s="11">
        <f t="shared" si="39"/>
        <v>115</v>
      </c>
      <c r="J120" s="12">
        <f t="shared" si="40"/>
        <v>66.86135679278209</v>
      </c>
      <c r="K120" s="9">
        <f t="shared" si="41"/>
        <v>0.83254324175753236</v>
      </c>
      <c r="L120" s="9">
        <f t="shared" si="42"/>
        <v>0.83254324175753236</v>
      </c>
      <c r="M120" s="9">
        <f t="shared" si="43"/>
        <v>0.82692633801073645</v>
      </c>
      <c r="N120" s="9">
        <f t="shared" si="44"/>
        <v>0.82692633801073645</v>
      </c>
      <c r="O120" s="8">
        <f t="shared" si="51"/>
        <v>2080</v>
      </c>
      <c r="P120" s="11">
        <f t="shared" si="45"/>
        <v>115</v>
      </c>
      <c r="Q120" s="9">
        <f t="shared" si="46"/>
        <v>1.1895287944533417</v>
      </c>
      <c r="R120" s="9">
        <f t="shared" si="47"/>
        <v>1.1895287944533417</v>
      </c>
      <c r="S120" s="9">
        <f t="shared" si="48"/>
        <v>1.1966544931498613</v>
      </c>
      <c r="T120" s="9">
        <f t="shared" si="49"/>
        <v>1.1966544931498613</v>
      </c>
    </row>
    <row r="121" spans="1:20" s="1" customFormat="1" ht="15.75">
      <c r="A121" s="8">
        <v>116</v>
      </c>
      <c r="B121" s="9">
        <v>0.85304029797845038</v>
      </c>
      <c r="C121" s="9">
        <v>0.85304029797845038</v>
      </c>
      <c r="D121" s="9">
        <v>0</v>
      </c>
      <c r="E121" s="9">
        <v>0.84924783512357205</v>
      </c>
      <c r="F121" s="9">
        <v>0.84924783512357205</v>
      </c>
      <c r="G121" s="10">
        <v>0</v>
      </c>
      <c r="H121" s="8">
        <f t="shared" si="50"/>
        <v>2081</v>
      </c>
      <c r="I121" s="11">
        <f t="shared" si="39"/>
        <v>116</v>
      </c>
      <c r="J121" s="12">
        <f t="shared" si="40"/>
        <v>67.474094222355276</v>
      </c>
      <c r="K121" s="9">
        <f t="shared" si="41"/>
        <v>0.85304029797845038</v>
      </c>
      <c r="L121" s="9">
        <f t="shared" si="42"/>
        <v>0.85304029797845038</v>
      </c>
      <c r="M121" s="9">
        <f t="shared" si="43"/>
        <v>0.84924783512357205</v>
      </c>
      <c r="N121" s="9">
        <f t="shared" si="44"/>
        <v>0.84924783512357205</v>
      </c>
      <c r="O121" s="8">
        <f t="shared" si="51"/>
        <v>2081</v>
      </c>
      <c r="P121" s="11">
        <f t="shared" si="45"/>
        <v>116</v>
      </c>
      <c r="Q121" s="9">
        <f t="shared" si="46"/>
        <v>1.162932080763412</v>
      </c>
      <c r="R121" s="9">
        <f t="shared" si="47"/>
        <v>1.162932080763412</v>
      </c>
      <c r="S121" s="9">
        <f t="shared" si="48"/>
        <v>1.1674941720711798</v>
      </c>
      <c r="T121" s="9">
        <f t="shared" si="49"/>
        <v>1.1674941720711798</v>
      </c>
    </row>
    <row r="122" spans="1:20" s="1" customFormat="1" ht="15.75">
      <c r="A122" s="8">
        <v>117</v>
      </c>
      <c r="B122" s="9">
        <v>0.87209448203587436</v>
      </c>
      <c r="C122" s="9">
        <v>0.87209448203587436</v>
      </c>
      <c r="D122" s="9">
        <v>0</v>
      </c>
      <c r="E122" s="9">
        <v>0.86993832461525433</v>
      </c>
      <c r="F122" s="9">
        <v>0.86993832461525433</v>
      </c>
      <c r="G122" s="10">
        <v>0</v>
      </c>
      <c r="H122" s="8">
        <f t="shared" si="50"/>
        <v>2082</v>
      </c>
      <c r="I122" s="11">
        <f t="shared" si="39"/>
        <v>117</v>
      </c>
      <c r="J122" s="12">
        <f t="shared" si="40"/>
        <v>68.08088289158276</v>
      </c>
      <c r="K122" s="9">
        <f t="shared" si="41"/>
        <v>0.87209448203587436</v>
      </c>
      <c r="L122" s="9">
        <f t="shared" si="42"/>
        <v>0.87209448203587436</v>
      </c>
      <c r="M122" s="9">
        <f t="shared" si="43"/>
        <v>0.86993832461525433</v>
      </c>
      <c r="N122" s="9">
        <f t="shared" si="44"/>
        <v>0.86993832461525433</v>
      </c>
      <c r="O122" s="8">
        <f t="shared" si="51"/>
        <v>2082</v>
      </c>
      <c r="P122" s="11">
        <f t="shared" si="45"/>
        <v>117</v>
      </c>
      <c r="Q122" s="9">
        <f t="shared" si="46"/>
        <v>1.1391742816670729</v>
      </c>
      <c r="R122" s="9">
        <f t="shared" si="47"/>
        <v>1.1391742816670729</v>
      </c>
      <c r="S122" s="9">
        <f t="shared" si="48"/>
        <v>1.1416105496342852</v>
      </c>
      <c r="T122" s="9">
        <f t="shared" si="49"/>
        <v>1.1416105496342852</v>
      </c>
    </row>
    <row r="123" spans="1:20" s="1" customFormat="1" ht="15.75">
      <c r="A123" s="8">
        <v>118</v>
      </c>
      <c r="B123" s="9">
        <v>0.8896479940587636</v>
      </c>
      <c r="C123" s="9">
        <v>0.8896479940587636</v>
      </c>
      <c r="D123" s="9">
        <v>0</v>
      </c>
      <c r="E123" s="9">
        <v>0.88891879479257341</v>
      </c>
      <c r="F123" s="9">
        <v>0.88891879479257341</v>
      </c>
      <c r="G123" s="10">
        <v>0</v>
      </c>
      <c r="H123" s="8">
        <f t="shared" si="50"/>
        <v>2083</v>
      </c>
      <c r="I123" s="11">
        <f t="shared" si="39"/>
        <v>118</v>
      </c>
      <c r="J123" s="12">
        <f t="shared" si="40"/>
        <v>68.681764975864525</v>
      </c>
      <c r="K123" s="9">
        <f t="shared" si="41"/>
        <v>0.8896479940587636</v>
      </c>
      <c r="L123" s="9">
        <f t="shared" si="42"/>
        <v>0.8896479940587636</v>
      </c>
      <c r="M123" s="9">
        <f t="shared" si="43"/>
        <v>0.88891879479257341</v>
      </c>
      <c r="N123" s="9">
        <f t="shared" si="44"/>
        <v>0.88891879479257341</v>
      </c>
      <c r="O123" s="8">
        <f t="shared" si="51"/>
        <v>2083</v>
      </c>
      <c r="P123" s="11">
        <f t="shared" si="45"/>
        <v>118</v>
      </c>
      <c r="Q123" s="9">
        <f t="shared" si="46"/>
        <v>1.1180250601309156</v>
      </c>
      <c r="R123" s="9">
        <f t="shared" si="47"/>
        <v>1.1180250601309156</v>
      </c>
      <c r="S123" s="9">
        <f t="shared" si="48"/>
        <v>1.1187372399963222</v>
      </c>
      <c r="T123" s="9">
        <f t="shared" si="49"/>
        <v>1.1187372399963222</v>
      </c>
    </row>
    <row r="124" spans="1:20" s="1" customFormat="1" ht="15.75">
      <c r="A124" s="8">
        <v>119</v>
      </c>
      <c r="B124" s="9">
        <v>0.90566631408898635</v>
      </c>
      <c r="C124" s="9">
        <v>0.90566631408898635</v>
      </c>
      <c r="D124" s="9">
        <v>0</v>
      </c>
      <c r="E124" s="9">
        <v>0.90614076678023658</v>
      </c>
      <c r="F124" s="9">
        <v>0.90614076678023658</v>
      </c>
      <c r="G124" s="10">
        <v>0</v>
      </c>
      <c r="H124" s="8">
        <f t="shared" si="50"/>
        <v>2084</v>
      </c>
      <c r="I124" s="11">
        <f t="shared" si="39"/>
        <v>119</v>
      </c>
      <c r="J124" s="12">
        <f t="shared" si="40"/>
        <v>69.276783539712213</v>
      </c>
      <c r="K124" s="9">
        <f t="shared" si="41"/>
        <v>0.90566631408898635</v>
      </c>
      <c r="L124" s="9">
        <f t="shared" si="42"/>
        <v>0.90566631408898635</v>
      </c>
      <c r="M124" s="9">
        <f t="shared" si="43"/>
        <v>0.90614076678023658</v>
      </c>
      <c r="N124" s="9">
        <f t="shared" si="44"/>
        <v>0.90614076678023658</v>
      </c>
      <c r="O124" s="8">
        <f t="shared" si="51"/>
        <v>2084</v>
      </c>
      <c r="P124" s="11">
        <f t="shared" si="45"/>
        <v>119</v>
      </c>
      <c r="Q124" s="9">
        <f t="shared" si="46"/>
        <v>1.0989446748171827</v>
      </c>
      <c r="R124" s="9">
        <f t="shared" si="47"/>
        <v>1.0989446748171827</v>
      </c>
      <c r="S124" s="9">
        <f t="shared" si="48"/>
        <v>1.0983182426622091</v>
      </c>
      <c r="T124" s="9">
        <f t="shared" si="49"/>
        <v>1.0983182426622091</v>
      </c>
    </row>
    <row r="125" spans="1:20" s="1" customFormat="1" ht="15.75">
      <c r="A125" s="8">
        <v>120</v>
      </c>
      <c r="B125" s="13">
        <v>0.92013885076007462</v>
      </c>
      <c r="C125" s="13">
        <v>0.92013885076007462</v>
      </c>
      <c r="D125" s="13">
        <v>0</v>
      </c>
      <c r="E125" s="13">
        <v>0.92158750083644103</v>
      </c>
      <c r="F125" s="13">
        <v>0.92158750083644103</v>
      </c>
      <c r="G125" s="14">
        <v>0</v>
      </c>
      <c r="H125" s="8">
        <f t="shared" si="50"/>
        <v>2085</v>
      </c>
      <c r="I125" s="11">
        <f t="shared" si="39"/>
        <v>120</v>
      </c>
      <c r="J125" s="12">
        <f t="shared" si="40"/>
        <v>69.865982472146314</v>
      </c>
      <c r="K125" s="9">
        <f t="shared" si="41"/>
        <v>0.92013885076007462</v>
      </c>
      <c r="L125" s="9">
        <f t="shared" si="42"/>
        <v>0.92013885076007462</v>
      </c>
      <c r="M125" s="9">
        <f t="shared" si="43"/>
        <v>0.92158750083644103</v>
      </c>
      <c r="N125" s="9">
        <f t="shared" si="44"/>
        <v>0.92158750083644103</v>
      </c>
      <c r="O125" s="8">
        <f t="shared" si="51"/>
        <v>2085</v>
      </c>
      <c r="P125" s="11">
        <f t="shared" si="45"/>
        <v>120</v>
      </c>
      <c r="Q125" s="9">
        <f t="shared" si="46"/>
        <v>1.0777237462189055</v>
      </c>
      <c r="R125" s="9">
        <f t="shared" si="47"/>
        <v>1.0777237462189055</v>
      </c>
      <c r="S125" s="9">
        <f t="shared" si="48"/>
        <v>1.0763138677990842</v>
      </c>
      <c r="T125" s="9">
        <f t="shared" si="49"/>
        <v>1.0763138677990842</v>
      </c>
    </row>
    <row r="126" spans="1:20" s="1" customFormat="1">
      <c r="Q126" s="1">
        <v>1</v>
      </c>
      <c r="R126" s="1">
        <v>1</v>
      </c>
      <c r="S126" s="1">
        <v>1</v>
      </c>
      <c r="T126" s="1">
        <v>1</v>
      </c>
    </row>
  </sheetData>
  <mergeCells count="7">
    <mergeCell ref="A1:G1"/>
    <mergeCell ref="H1:N1"/>
    <mergeCell ref="O1:T1"/>
    <mergeCell ref="A2:G2"/>
    <mergeCell ref="H2:I2"/>
    <mergeCell ref="L2:M2"/>
    <mergeCell ref="O2:P2"/>
  </mergeCells>
  <printOptions horizontalCentered="1"/>
  <pageMargins left="0.78749999999999998" right="0.78749999999999998" top="0.78749999999999998" bottom="0.78749999999999998" header="9.8611111111111108E-2" footer="9.8611111111111108E-2"/>
  <pageSetup paperSize="9" scale="75" fitToHeight="0" orientation="portrait" useFirstPageNumber="1" horizontalDpi="300" verticalDpi="300"/>
  <headerFooter alignWithMargins="0"/>
  <colBreaks count="2" manualBreakCount="2">
    <brk id="7" max="1048575" man="1"/>
    <brk id="14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6"/>
  <sheetViews>
    <sheetView workbookViewId="0">
      <selection activeCell="F43" sqref="F43"/>
    </sheetView>
  </sheetViews>
  <sheetFormatPr baseColWidth="10" defaultRowHeight="12.75"/>
  <sheetData>
    <row r="1" spans="1:2">
      <c r="A1" s="49" t="s">
        <v>129</v>
      </c>
    </row>
    <row r="2" spans="1:2" s="61" customFormat="1"/>
    <row r="3" spans="1:2" s="61" customFormat="1"/>
    <row r="4" spans="1:2">
      <c r="A4" s="49" t="s">
        <v>111</v>
      </c>
    </row>
    <row r="5" spans="1:2">
      <c r="A5" s="49"/>
      <c r="B5" s="40" t="s">
        <v>112</v>
      </c>
    </row>
    <row r="6" spans="1:2">
      <c r="A6" s="49"/>
      <c r="B6" s="40" t="s">
        <v>113</v>
      </c>
    </row>
    <row r="7" spans="1:2">
      <c r="A7" s="49"/>
      <c r="B7" s="40" t="s">
        <v>123</v>
      </c>
    </row>
    <row r="8" spans="1:2">
      <c r="A8" s="49"/>
    </row>
    <row r="9" spans="1:2">
      <c r="A9" s="49" t="s">
        <v>114</v>
      </c>
    </row>
    <row r="10" spans="1:2">
      <c r="A10" s="49"/>
      <c r="B10" s="40" t="s">
        <v>115</v>
      </c>
    </row>
    <row r="11" spans="1:2">
      <c r="A11" s="49"/>
      <c r="B11" s="40" t="s">
        <v>119</v>
      </c>
    </row>
    <row r="12" spans="1:2">
      <c r="A12" s="49"/>
      <c r="B12" s="40" t="s">
        <v>118</v>
      </c>
    </row>
    <row r="13" spans="1:2">
      <c r="A13" s="49"/>
      <c r="B13" s="40" t="s">
        <v>120</v>
      </c>
    </row>
    <row r="14" spans="1:2">
      <c r="A14" s="49"/>
      <c r="B14" s="40" t="s">
        <v>117</v>
      </c>
    </row>
    <row r="15" spans="1:2">
      <c r="A15" s="49"/>
    </row>
    <row r="16" spans="1:2">
      <c r="A16" s="49" t="s">
        <v>116</v>
      </c>
    </row>
    <row r="17" spans="1:2">
      <c r="A17" s="49"/>
      <c r="B17" s="40" t="s">
        <v>133</v>
      </c>
    </row>
    <row r="18" spans="1:2">
      <c r="A18" s="49"/>
      <c r="B18" s="40" t="s">
        <v>121</v>
      </c>
    </row>
    <row r="19" spans="1:2">
      <c r="A19" s="49"/>
      <c r="B19" s="40" t="s">
        <v>122</v>
      </c>
    </row>
    <row r="20" spans="1:2">
      <c r="A20" s="49"/>
    </row>
    <row r="21" spans="1:2">
      <c r="A21" s="49" t="s">
        <v>124</v>
      </c>
    </row>
    <row r="22" spans="1:2">
      <c r="B22" s="40" t="s">
        <v>134</v>
      </c>
    </row>
    <row r="23" spans="1:2">
      <c r="B23" s="40" t="s">
        <v>125</v>
      </c>
    </row>
    <row r="24" spans="1:2">
      <c r="B24" s="40" t="s">
        <v>126</v>
      </c>
    </row>
    <row r="25" spans="1:2">
      <c r="B25" s="40" t="s">
        <v>127</v>
      </c>
    </row>
    <row r="27" spans="1:2">
      <c r="A27" s="66" t="s">
        <v>135</v>
      </c>
    </row>
    <row r="29" spans="1:2">
      <c r="A29" s="66" t="s">
        <v>132</v>
      </c>
    </row>
    <row r="31" spans="1:2">
      <c r="A31" s="49" t="s">
        <v>128</v>
      </c>
    </row>
    <row r="33" spans="1:2">
      <c r="B33" s="40" t="s">
        <v>130</v>
      </c>
    </row>
    <row r="36" spans="1:2">
      <c r="A36" s="40" t="s">
        <v>131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125"/>
  <sheetViews>
    <sheetView workbookViewId="0">
      <pane xSplit="2" ySplit="4" topLeftCell="AA5" activePane="bottomRight" state="frozen"/>
      <selection pane="topRight" activeCell="C1" sqref="C1"/>
      <selection pane="bottomLeft" activeCell="A5" sqref="A5"/>
      <selection pane="bottomRight" activeCell="AD127" sqref="AD127"/>
    </sheetView>
  </sheetViews>
  <sheetFormatPr baseColWidth="10" defaultRowHeight="12.75"/>
  <cols>
    <col min="1" max="1" width="8.85546875" style="1" customWidth="1"/>
    <col min="2" max="2" width="8" style="1" customWidth="1"/>
    <col min="3" max="3" width="10.28515625" style="1" bestFit="1" customWidth="1"/>
    <col min="4" max="13" width="13.5703125" style="1" customWidth="1"/>
    <col min="14" max="14" width="8.85546875" style="1" customWidth="1"/>
    <col min="15" max="15" width="8" style="1" customWidth="1"/>
    <col min="16" max="16" width="10.28515625" style="1" bestFit="1" customWidth="1"/>
    <col min="17" max="26" width="13.5703125" style="1" customWidth="1"/>
    <col min="27" max="27" width="16.85546875" style="1" bestFit="1" customWidth="1"/>
    <col min="28" max="29" width="16.85546875" style="1" customWidth="1"/>
    <col min="30" max="30" width="23" customWidth="1"/>
    <col min="32" max="32" width="4" bestFit="1" customWidth="1"/>
    <col min="33" max="33" width="1.5703125" bestFit="1" customWidth="1"/>
    <col min="34" max="34" width="4" bestFit="1" customWidth="1"/>
    <col min="35" max="35" width="2.85546875" customWidth="1"/>
    <col min="36" max="36" width="18.5703125" customWidth="1"/>
    <col min="37" max="37" width="3.140625" customWidth="1"/>
  </cols>
  <sheetData>
    <row r="1" spans="1:37" ht="31.5">
      <c r="A1" s="105" t="s">
        <v>1</v>
      </c>
      <c r="B1" s="105"/>
      <c r="C1" s="105"/>
      <c r="D1" s="105"/>
      <c r="E1" s="105"/>
      <c r="F1" s="105"/>
      <c r="G1" s="105"/>
      <c r="H1" s="52"/>
      <c r="I1" s="52"/>
      <c r="J1" s="52"/>
      <c r="K1" s="52"/>
      <c r="L1" s="52"/>
      <c r="M1" s="52"/>
      <c r="N1" s="105" t="s">
        <v>1</v>
      </c>
      <c r="O1" s="105"/>
      <c r="P1" s="105"/>
      <c r="Q1" s="105"/>
      <c r="R1" s="105"/>
      <c r="S1" s="105"/>
      <c r="T1" s="105"/>
      <c r="U1" s="52"/>
      <c r="V1" s="52"/>
      <c r="W1" s="52"/>
      <c r="X1" s="52"/>
      <c r="Y1" s="52"/>
      <c r="Z1" s="52"/>
      <c r="AA1" s="52"/>
      <c r="AB1" s="52"/>
      <c r="AC1" s="52"/>
      <c r="AE1" s="48" t="s">
        <v>87</v>
      </c>
      <c r="AF1" s="49" t="s">
        <v>85</v>
      </c>
      <c r="AG1" s="49" t="s">
        <v>84</v>
      </c>
      <c r="AH1" s="49" t="s">
        <v>86</v>
      </c>
      <c r="AJ1" s="48" t="s">
        <v>100</v>
      </c>
      <c r="AK1" s="50">
        <f>'AVÖ 2005R exakt Unisex'!Y1</f>
        <v>60</v>
      </c>
    </row>
    <row r="2" spans="1:37" ht="18.75">
      <c r="A2" s="98" t="s">
        <v>4</v>
      </c>
      <c r="B2" s="98"/>
      <c r="C2" s="2">
        <v>1965</v>
      </c>
      <c r="D2" s="43"/>
      <c r="E2" s="106" t="s">
        <v>5</v>
      </c>
      <c r="F2" s="106"/>
      <c r="G2" s="43">
        <v>100</v>
      </c>
      <c r="H2" s="53"/>
      <c r="I2" s="53"/>
      <c r="J2" s="53"/>
      <c r="K2" s="53"/>
      <c r="L2" s="53"/>
      <c r="M2" s="53"/>
      <c r="N2" s="98" t="s">
        <v>4</v>
      </c>
      <c r="O2" s="98"/>
      <c r="P2" s="2">
        <v>1975</v>
      </c>
      <c r="Q2" s="43"/>
      <c r="R2" s="106" t="s">
        <v>5</v>
      </c>
      <c r="S2" s="106"/>
      <c r="T2" s="43">
        <v>100</v>
      </c>
      <c r="U2" s="53"/>
      <c r="V2" s="53"/>
      <c r="W2" s="53"/>
      <c r="X2" s="53"/>
      <c r="Y2" s="53"/>
      <c r="Z2" s="53"/>
      <c r="AA2" s="53"/>
      <c r="AB2" s="53"/>
      <c r="AC2" s="53"/>
      <c r="AE2" s="41" t="s">
        <v>88</v>
      </c>
      <c r="AF2" s="50">
        <f>'AVÖ 2005R exakt Unisex'!T2</f>
        <v>50</v>
      </c>
      <c r="AG2" s="40" t="s">
        <v>84</v>
      </c>
      <c r="AH2" s="50">
        <f>'AVÖ 2005R exakt Unisex'!V2</f>
        <v>50</v>
      </c>
    </row>
    <row r="3" spans="1:37">
      <c r="A3" s="42"/>
      <c r="B3" s="42"/>
      <c r="C3" s="42"/>
      <c r="D3" s="42"/>
      <c r="E3" s="42"/>
      <c r="F3" s="42"/>
      <c r="G3" s="42"/>
      <c r="H3" s="54"/>
      <c r="I3" s="54"/>
      <c r="J3" s="54"/>
      <c r="K3" s="54"/>
      <c r="L3" s="54"/>
      <c r="M3" s="54"/>
      <c r="N3" s="42"/>
      <c r="O3" s="42"/>
      <c r="P3" s="42"/>
      <c r="Q3" s="42"/>
      <c r="R3" s="42"/>
      <c r="S3" s="42"/>
      <c r="T3" s="42"/>
      <c r="U3" s="54"/>
      <c r="V3" s="54"/>
      <c r="W3" s="54"/>
      <c r="X3" s="54"/>
      <c r="Y3" s="54"/>
      <c r="Z3" s="54"/>
      <c r="AA3" s="54"/>
      <c r="AB3" s="54"/>
      <c r="AC3" s="54"/>
      <c r="AE3" s="41" t="s">
        <v>89</v>
      </c>
      <c r="AF3" s="50">
        <f>'AVÖ 2005R exakt Unisex'!T3</f>
        <v>30</v>
      </c>
      <c r="AG3" s="40" t="s">
        <v>84</v>
      </c>
      <c r="AH3" s="50">
        <f>'AVÖ 2005R exakt Unisex'!V3</f>
        <v>70</v>
      </c>
    </row>
    <row r="4" spans="1:37" ht="17.25">
      <c r="A4" s="5" t="s">
        <v>14</v>
      </c>
      <c r="B4" s="6" t="s">
        <v>7</v>
      </c>
      <c r="C4" s="6" t="s">
        <v>16</v>
      </c>
      <c r="D4" s="5" t="s">
        <v>17</v>
      </c>
      <c r="E4" s="6" t="s">
        <v>18</v>
      </c>
      <c r="F4" s="6" t="s">
        <v>19</v>
      </c>
      <c r="G4" s="7" t="s">
        <v>20</v>
      </c>
      <c r="H4" s="51" t="s">
        <v>104</v>
      </c>
      <c r="I4" s="51" t="s">
        <v>103</v>
      </c>
      <c r="J4" s="51" t="s">
        <v>102</v>
      </c>
      <c r="K4" s="51" t="s">
        <v>101</v>
      </c>
      <c r="L4" s="5" t="s">
        <v>91</v>
      </c>
      <c r="M4" s="6" t="s">
        <v>92</v>
      </c>
      <c r="N4" s="5" t="s">
        <v>14</v>
      </c>
      <c r="O4" s="6" t="s">
        <v>7</v>
      </c>
      <c r="P4" s="6" t="s">
        <v>16</v>
      </c>
      <c r="Q4" s="5" t="s">
        <v>17</v>
      </c>
      <c r="R4" s="6" t="s">
        <v>18</v>
      </c>
      <c r="S4" s="6" t="s">
        <v>19</v>
      </c>
      <c r="T4" s="7" t="s">
        <v>20</v>
      </c>
      <c r="U4" s="51" t="s">
        <v>104</v>
      </c>
      <c r="V4" s="51" t="s">
        <v>103</v>
      </c>
      <c r="W4" s="51" t="s">
        <v>102</v>
      </c>
      <c r="X4" s="51" t="s">
        <v>101</v>
      </c>
      <c r="Y4" s="5" t="s">
        <v>91</v>
      </c>
      <c r="Z4" s="6" t="s">
        <v>92</v>
      </c>
      <c r="AA4" s="5" t="s">
        <v>93</v>
      </c>
      <c r="AB4" s="5" t="s">
        <v>94</v>
      </c>
      <c r="AC4" s="5" t="s">
        <v>95</v>
      </c>
      <c r="AE4" s="41" t="s">
        <v>90</v>
      </c>
      <c r="AF4">
        <f>AF3*AF2/($AF2*$AF3+$AH2*$AH3)*100</f>
        <v>30</v>
      </c>
      <c r="AG4" s="40" t="s">
        <v>84</v>
      </c>
      <c r="AH4">
        <f>AH3*AH2/($AF2*$AF3+$AH2*$AH3)*100</f>
        <v>70</v>
      </c>
    </row>
    <row r="5" spans="1:37" ht="15.75">
      <c r="A5" s="8">
        <f>C2</f>
        <v>1965</v>
      </c>
      <c r="B5" s="44">
        <v>0</v>
      </c>
      <c r="C5" s="45">
        <f>$G$2*ATAN(($A5-2001)/$G$2)</f>
        <v>-34.555558058171215</v>
      </c>
      <c r="D5" s="46">
        <f>'AVÖ 2005R exakt'!$B5*EXP(-$C5*'AVÖ 2005R exakt'!$D5)</f>
        <v>2.4056894872991702E-2</v>
      </c>
      <c r="E5" s="46">
        <f>'AVÖ 2005R exakt'!$C5*EXP(-$C5*'AVÖ 2005R exakt'!$D5)</f>
        <v>2.4056894872991702E-2</v>
      </c>
      <c r="F5" s="46">
        <f>'AVÖ 2005R exakt'!$E5*EXP(-$C5*'AVÖ 2005R exakt'!$G5)</f>
        <v>1.6932578055186207E-2</v>
      </c>
      <c r="G5" s="46">
        <f>'AVÖ 2005R exakt'!$F5*EXP(-$C5*'AVÖ 2005R exakt'!$G5)</f>
        <v>1.6932578055186207E-2</v>
      </c>
      <c r="H5" s="55">
        <f t="shared" ref="H5:H36" si="0">IF($B5&lt;=$AK$1,1,(1-D4)*H4)</f>
        <v>1</v>
      </c>
      <c r="I5" s="55">
        <f t="shared" ref="I5:I36" si="1">IF($B5&lt;=$AK$1,1,(1-E4)*I4)</f>
        <v>1</v>
      </c>
      <c r="J5" s="55">
        <f t="shared" ref="J5:J36" si="2">IF($B5&lt;=$AK$1,1,(1-F4)*J4)</f>
        <v>1</v>
      </c>
      <c r="K5" s="55">
        <f t="shared" ref="K5:K36" si="3">IF($B5&lt;=$AK$1,1,(1-G4)*K4)</f>
        <v>1</v>
      </c>
      <c r="L5" s="56">
        <f>(D5*H5*$AF$4+F5*J5*$AH$4)/(H5*$AF$4+J5*$AH$4)</f>
        <v>1.9069873100527858E-2</v>
      </c>
      <c r="M5" s="56">
        <f>(E5*I5*$AF$4+G5*K5*$AH$4)/(I5*$AF$4+K5*$AH$4)</f>
        <v>1.9069873100527858E-2</v>
      </c>
      <c r="N5" s="8">
        <f>P2</f>
        <v>1975</v>
      </c>
      <c r="O5" s="44">
        <v>0</v>
      </c>
      <c r="P5" s="45">
        <f>$T$2*ATAN(($N5-2001)/$T$2)</f>
        <v>-25.436805855326593</v>
      </c>
      <c r="Q5" s="46">
        <f>'AVÖ 2005R exakt'!$B5*EXP(-$P5*'AVÖ 2005R exakt'!$D5)</f>
        <v>1.5248544172952596E-2</v>
      </c>
      <c r="R5" s="46">
        <f>'AVÖ 2005R exakt'!$C5*EXP(-$P5*'AVÖ 2005R exakt'!$D5)</f>
        <v>1.5248544172952596E-2</v>
      </c>
      <c r="S5" s="46">
        <f>'AVÖ 2005R exakt'!$E5*EXP(-$P5*'AVÖ 2005R exakt'!$G5)</f>
        <v>1.0732771864350147E-2</v>
      </c>
      <c r="T5" s="46">
        <f>'AVÖ 2005R exakt'!$F5*EXP(-$P5*'AVÖ 2005R exakt'!$G5)</f>
        <v>1.0732771864350147E-2</v>
      </c>
      <c r="U5" s="55">
        <f t="shared" ref="U5:U36" si="4">IF($O5&lt;=$AK$1,1,(1-Q4)*U4)</f>
        <v>1</v>
      </c>
      <c r="V5" s="55">
        <f t="shared" ref="V5:V36" si="5">IF($O5&lt;=$AK$1,1,(1-R4)*V4)</f>
        <v>1</v>
      </c>
      <c r="W5" s="55">
        <f t="shared" ref="W5:W36" si="6">IF($O5&lt;=$AK$1,1,(1-S4)*W4)</f>
        <v>1</v>
      </c>
      <c r="X5" s="55">
        <f t="shared" ref="X5:X36" si="7">IF($O5&lt;=$AK$1,1,(1-T4)*X4)</f>
        <v>1</v>
      </c>
      <c r="Y5" s="56">
        <f>(Q5*U5*$AF$4+S5*W5*$AH$4)/(U5*$AF$4+W5*$AH$4)</f>
        <v>1.2087503556930881E-2</v>
      </c>
      <c r="Z5" s="56">
        <f>(R5*V5*$AF$4+T5*X5*$AH$4)/(V5*$AF$4+X5*$AH$4)</f>
        <v>1.2087503556930881E-2</v>
      </c>
      <c r="AA5" s="56">
        <f>LN(L5/Y5)/($P5-$C5)</f>
        <v>5.0000000000000024E-2</v>
      </c>
      <c r="AB5" s="56">
        <f>Y5*EXP($AA5*$P5)</f>
        <v>3.3883119999999979E-3</v>
      </c>
      <c r="AC5" s="56">
        <f>Z5*EXP($AA5*$P5)</f>
        <v>3.3883119999999979E-3</v>
      </c>
      <c r="AD5" s="57"/>
    </row>
    <row r="6" spans="1:37" ht="15.75">
      <c r="A6" s="8">
        <f>A5+1</f>
        <v>1966</v>
      </c>
      <c r="B6" s="44">
        <v>1</v>
      </c>
      <c r="C6" s="45">
        <f t="shared" ref="C6:C69" si="8">$G$2*ATAN(($A6-2001)/$G$2)</f>
        <v>-33.667481938672715</v>
      </c>
      <c r="D6" s="46">
        <f>'AVÖ 2005R exakt'!$B6*EXP(-$C6*'AVÖ 2005R exakt'!$D6)</f>
        <v>1.4867599556711204E-3</v>
      </c>
      <c r="E6" s="46">
        <f>'AVÖ 2005R exakt'!$C6*EXP(-$C6*'AVÖ 2005R exakt'!$D6)</f>
        <v>1.4867599556711204E-3</v>
      </c>
      <c r="F6" s="46">
        <f>'AVÖ 2005R exakt'!$E6*EXP(-$C6*'AVÖ 2005R exakt'!$G6)</f>
        <v>1.4066506417212861E-3</v>
      </c>
      <c r="G6" s="46">
        <f>'AVÖ 2005R exakt'!$F6*EXP(-$C6*'AVÖ 2005R exakt'!$G6)</f>
        <v>1.4066506417212861E-3</v>
      </c>
      <c r="H6" s="55">
        <f t="shared" si="0"/>
        <v>1</v>
      </c>
      <c r="I6" s="55">
        <f t="shared" si="1"/>
        <v>1</v>
      </c>
      <c r="J6" s="55">
        <f t="shared" si="2"/>
        <v>1</v>
      </c>
      <c r="K6" s="55">
        <f t="shared" si="3"/>
        <v>1</v>
      </c>
      <c r="L6" s="56">
        <f t="shared" ref="L6:L69" si="9">(D6*H6*$AF$4+F6*J6*$AH$4)/(H6*$AF$4+J6*$AH$4)</f>
        <v>1.4306834359062365E-3</v>
      </c>
      <c r="M6" s="56">
        <f t="shared" ref="M6:M69" si="10">(E6*I6*$AF$4+G6*K6*$AH$4)/(I6*$AF$4+K6*$AH$4)</f>
        <v>1.4306834359062365E-3</v>
      </c>
      <c r="N6" s="8">
        <f>N5+1</f>
        <v>1976</v>
      </c>
      <c r="O6" s="44">
        <v>1</v>
      </c>
      <c r="P6" s="45">
        <f t="shared" ref="P6:P69" si="11">$T$2*ATAN(($N6-2001)/$T$2)</f>
        <v>-24.497866312686416</v>
      </c>
      <c r="Q6" s="46">
        <f>'AVÖ 2005R exakt'!$B6*EXP(-$P6*'AVÖ 2005R exakt'!$D6)</f>
        <v>9.39994217387201E-4</v>
      </c>
      <c r="R6" s="46">
        <f>'AVÖ 2005R exakt'!$C6*EXP(-$P6*'AVÖ 2005R exakt'!$D6)</f>
        <v>9.39994217387201E-4</v>
      </c>
      <c r="S6" s="46">
        <f>'AVÖ 2005R exakt'!$E6*EXP(-$P6*'AVÖ 2005R exakt'!$G6)</f>
        <v>8.893456297759555E-4</v>
      </c>
      <c r="T6" s="46">
        <f>'AVÖ 2005R exakt'!$F6*EXP(-$P6*'AVÖ 2005R exakt'!$G6)</f>
        <v>8.893456297759555E-4</v>
      </c>
      <c r="U6" s="55">
        <f t="shared" si="4"/>
        <v>1</v>
      </c>
      <c r="V6" s="55">
        <f t="shared" si="5"/>
        <v>1</v>
      </c>
      <c r="W6" s="55">
        <f t="shared" si="6"/>
        <v>1</v>
      </c>
      <c r="X6" s="55">
        <f t="shared" si="7"/>
        <v>1</v>
      </c>
      <c r="Y6" s="56">
        <f t="shared" ref="Y6:Y69" si="12">(Q6*U6*$AF$4+S6*W6*$AH$4)/(U6*$AF$4+W6*$AH$4)</f>
        <v>9.0454020605932911E-4</v>
      </c>
      <c r="Z6" s="56">
        <f t="shared" ref="Z6:Z69" si="13">(R6*V6*$AF$4+T6*X6*$AH$4)/(V6*$AF$4+X6*$AH$4)</f>
        <v>9.0454020605932911E-4</v>
      </c>
      <c r="AA6" s="56">
        <f t="shared" ref="AA6:AA69" si="14">LN(L6/Y6)/(P6-C6)</f>
        <v>5.0000000000000037E-2</v>
      </c>
      <c r="AB6" s="56">
        <f t="shared" ref="AB6:AB69" si="15">Y6*EXP(AA6*P6)</f>
        <v>2.6574399999999972E-4</v>
      </c>
      <c r="AC6" s="56">
        <f t="shared" ref="AC6:AC69" si="16">Z6*EXP($AA6*$P6)</f>
        <v>2.6574399999999972E-4</v>
      </c>
      <c r="AD6" s="57"/>
    </row>
    <row r="7" spans="1:37" ht="15.75">
      <c r="A7" s="8">
        <f t="shared" ref="A7:A70" si="17">A6+1</f>
        <v>1967</v>
      </c>
      <c r="B7" s="44">
        <v>2</v>
      </c>
      <c r="C7" s="45">
        <f t="shared" si="8"/>
        <v>-32.773850678055553</v>
      </c>
      <c r="D7" s="46">
        <f>'AVÖ 2005R exakt'!$B7*EXP(-$C7*'AVÖ 2005R exakt'!$D7)</f>
        <v>1.0869373242745951E-3</v>
      </c>
      <c r="E7" s="46">
        <f>'AVÖ 2005R exakt'!$C7*EXP(-$C7*'AVÖ 2005R exakt'!$D7)</f>
        <v>1.0869373242745951E-3</v>
      </c>
      <c r="F7" s="46">
        <f>'AVÖ 2005R exakt'!$E7*EXP(-$C7*'AVÖ 2005R exakt'!$G7)</f>
        <v>8.6823186039062009E-4</v>
      </c>
      <c r="G7" s="46">
        <f>'AVÖ 2005R exakt'!$F7*EXP(-$C7*'AVÖ 2005R exakt'!$G7)</f>
        <v>8.6823186039062009E-4</v>
      </c>
      <c r="H7" s="55">
        <f t="shared" si="0"/>
        <v>1</v>
      </c>
      <c r="I7" s="55">
        <f t="shared" si="1"/>
        <v>1</v>
      </c>
      <c r="J7" s="55">
        <f t="shared" si="2"/>
        <v>1</v>
      </c>
      <c r="K7" s="55">
        <f t="shared" si="3"/>
        <v>1</v>
      </c>
      <c r="L7" s="56">
        <f t="shared" si="9"/>
        <v>9.3384349955581258E-4</v>
      </c>
      <c r="M7" s="56">
        <f t="shared" si="10"/>
        <v>9.3384349955581258E-4</v>
      </c>
      <c r="N7" s="8">
        <f t="shared" ref="N7:N70" si="18">N6+1</f>
        <v>1977</v>
      </c>
      <c r="O7" s="44">
        <v>2</v>
      </c>
      <c r="P7" s="45">
        <f t="shared" si="11"/>
        <v>-23.554498072086332</v>
      </c>
      <c r="Q7" s="46">
        <f>'AVÖ 2005R exakt'!$B7*EXP(-$P7*'AVÖ 2005R exakt'!$D7)</f>
        <v>6.8550212285764165E-4</v>
      </c>
      <c r="R7" s="46">
        <f>'AVÖ 2005R exakt'!$C7*EXP(-$P7*'AVÖ 2005R exakt'!$D7)</f>
        <v>6.8550212285764165E-4</v>
      </c>
      <c r="S7" s="46">
        <f>'AVÖ 2005R exakt'!$E7*EXP(-$P7*'AVÖ 2005R exakt'!$G7)</f>
        <v>5.475704717635122E-4</v>
      </c>
      <c r="T7" s="46">
        <f>'AVÖ 2005R exakt'!$F7*EXP(-$P7*'AVÖ 2005R exakt'!$G7)</f>
        <v>5.475704717635122E-4</v>
      </c>
      <c r="U7" s="55">
        <f t="shared" si="4"/>
        <v>1</v>
      </c>
      <c r="V7" s="55">
        <f t="shared" si="5"/>
        <v>1</v>
      </c>
      <c r="W7" s="55">
        <f t="shared" si="6"/>
        <v>1</v>
      </c>
      <c r="X7" s="55">
        <f t="shared" si="7"/>
        <v>1</v>
      </c>
      <c r="Y7" s="56">
        <f t="shared" si="12"/>
        <v>5.8894996709175093E-4</v>
      </c>
      <c r="Z7" s="56">
        <f t="shared" si="13"/>
        <v>5.8894996709175093E-4</v>
      </c>
      <c r="AA7" s="56">
        <f t="shared" si="14"/>
        <v>5.0000000000000031E-2</v>
      </c>
      <c r="AB7" s="56">
        <f t="shared" si="15"/>
        <v>1.8138399999999985E-4</v>
      </c>
      <c r="AC7" s="56">
        <f t="shared" si="16"/>
        <v>1.8138399999999985E-4</v>
      </c>
      <c r="AD7" s="57"/>
    </row>
    <row r="8" spans="1:37" ht="15.75">
      <c r="A8" s="8">
        <f t="shared" si="17"/>
        <v>1968</v>
      </c>
      <c r="B8" s="44">
        <v>3</v>
      </c>
      <c r="C8" s="45">
        <f t="shared" si="8"/>
        <v>-31.874756042064444</v>
      </c>
      <c r="D8" s="46">
        <f>'AVÖ 2005R exakt'!$B8*EXP(-$C8*'AVÖ 2005R exakt'!$D8)</f>
        <v>7.8123769118225743E-4</v>
      </c>
      <c r="E8" s="46">
        <f>'AVÖ 2005R exakt'!$C8*EXP(-$C8*'AVÖ 2005R exakt'!$D8)</f>
        <v>7.8123769118225743E-4</v>
      </c>
      <c r="F8" s="46">
        <f>'AVÖ 2005R exakt'!$E8*EXP(-$C8*'AVÖ 2005R exakt'!$G8)</f>
        <v>5.1898753879950376E-4</v>
      </c>
      <c r="G8" s="46">
        <f>'AVÖ 2005R exakt'!$F8*EXP(-$C8*'AVÖ 2005R exakt'!$G8)</f>
        <v>5.1898753879950376E-4</v>
      </c>
      <c r="H8" s="55">
        <f t="shared" si="0"/>
        <v>1</v>
      </c>
      <c r="I8" s="55">
        <f t="shared" si="1"/>
        <v>1</v>
      </c>
      <c r="J8" s="55">
        <f t="shared" si="2"/>
        <v>1</v>
      </c>
      <c r="K8" s="55">
        <f t="shared" si="3"/>
        <v>1</v>
      </c>
      <c r="L8" s="56">
        <f t="shared" si="9"/>
        <v>5.9766258451432984E-4</v>
      </c>
      <c r="M8" s="56">
        <f t="shared" si="10"/>
        <v>5.9766258451432984E-4</v>
      </c>
      <c r="N8" s="8">
        <f t="shared" si="18"/>
        <v>1978</v>
      </c>
      <c r="O8" s="44">
        <v>3</v>
      </c>
      <c r="P8" s="45">
        <f t="shared" si="11"/>
        <v>-22.606838799388392</v>
      </c>
      <c r="Q8" s="46">
        <f>'AVÖ 2005R exakt'!$B8*EXP(-$P8*'AVÖ 2005R exakt'!$D8)</f>
        <v>4.915106381011957E-4</v>
      </c>
      <c r="R8" s="46">
        <f>'AVÖ 2005R exakt'!$C8*EXP(-$P8*'AVÖ 2005R exakt'!$D8)</f>
        <v>4.915106381011957E-4</v>
      </c>
      <c r="S8" s="46">
        <f>'AVÖ 2005R exakt'!$E8*EXP(-$P8*'AVÖ 2005R exakt'!$G8)</f>
        <v>3.2651765172246779E-4</v>
      </c>
      <c r="T8" s="46">
        <f>'AVÖ 2005R exakt'!$F8*EXP(-$P8*'AVÖ 2005R exakt'!$G8)</f>
        <v>3.2651765172246779E-4</v>
      </c>
      <c r="U8" s="55">
        <f t="shared" si="4"/>
        <v>1</v>
      </c>
      <c r="V8" s="55">
        <f t="shared" si="5"/>
        <v>1</v>
      </c>
      <c r="W8" s="55">
        <f t="shared" si="6"/>
        <v>1</v>
      </c>
      <c r="X8" s="55">
        <f t="shared" si="7"/>
        <v>1</v>
      </c>
      <c r="Y8" s="56">
        <f t="shared" si="12"/>
        <v>3.7601554763608616E-4</v>
      </c>
      <c r="Z8" s="56">
        <f t="shared" si="13"/>
        <v>3.7601554763608616E-4</v>
      </c>
      <c r="AA8" s="56">
        <f t="shared" si="14"/>
        <v>4.9999999999999996E-2</v>
      </c>
      <c r="AB8" s="56">
        <f t="shared" si="15"/>
        <v>1.2142400000000004E-4</v>
      </c>
      <c r="AC8" s="56">
        <f t="shared" si="16"/>
        <v>1.2142400000000004E-4</v>
      </c>
      <c r="AD8" s="57"/>
    </row>
    <row r="9" spans="1:37" ht="15.75">
      <c r="A9" s="8">
        <f t="shared" si="17"/>
        <v>1969</v>
      </c>
      <c r="B9" s="44">
        <v>4</v>
      </c>
      <c r="C9" s="45">
        <f t="shared" si="8"/>
        <v>-30.970294454245622</v>
      </c>
      <c r="D9" s="46">
        <f>'AVÖ 2005R exakt'!$B9*EXP(-$C9*'AVÖ 2005R exakt'!$D9)</f>
        <v>5.6905360290345592E-4</v>
      </c>
      <c r="E9" s="46">
        <f>'AVÖ 2005R exakt'!$C9*EXP(-$C9*'AVÖ 2005R exakt'!$D9)</f>
        <v>5.6905360290345592E-4</v>
      </c>
      <c r="F9" s="46">
        <f>'AVÖ 2005R exakt'!$E9*EXP(-$C9*'AVÖ 2005R exakt'!$G9)</f>
        <v>3.7522912836954062E-4</v>
      </c>
      <c r="G9" s="46">
        <f>'AVÖ 2005R exakt'!$F9*EXP(-$C9*'AVÖ 2005R exakt'!$G9)</f>
        <v>3.7522912836954062E-4</v>
      </c>
      <c r="H9" s="55">
        <f t="shared" si="0"/>
        <v>1</v>
      </c>
      <c r="I9" s="55">
        <f t="shared" si="1"/>
        <v>1</v>
      </c>
      <c r="J9" s="55">
        <f t="shared" si="2"/>
        <v>1</v>
      </c>
      <c r="K9" s="55">
        <f t="shared" si="3"/>
        <v>1</v>
      </c>
      <c r="L9" s="56">
        <f t="shared" si="9"/>
        <v>4.3337647072971526E-4</v>
      </c>
      <c r="M9" s="56">
        <f t="shared" si="10"/>
        <v>4.3337647072971526E-4</v>
      </c>
      <c r="N9" s="8">
        <f t="shared" si="18"/>
        <v>1979</v>
      </c>
      <c r="O9" s="44">
        <v>4</v>
      </c>
      <c r="P9" s="45">
        <f t="shared" si="11"/>
        <v>-21.655030497608927</v>
      </c>
      <c r="Q9" s="46">
        <f>'AVÖ 2005R exakt'!$B9*EXP(-$P9*'AVÖ 2005R exakt'!$D9)</f>
        <v>3.5716984941663979E-4</v>
      </c>
      <c r="R9" s="46">
        <f>'AVÖ 2005R exakt'!$C9*EXP(-$P9*'AVÖ 2005R exakt'!$D9)</f>
        <v>3.5716984941663979E-4</v>
      </c>
      <c r="S9" s="46">
        <f>'AVÖ 2005R exakt'!$E9*EXP(-$P9*'AVÖ 2005R exakt'!$G9)</f>
        <v>2.3551477504523137E-4</v>
      </c>
      <c r="T9" s="46">
        <f>'AVÖ 2005R exakt'!$F9*EXP(-$P9*'AVÖ 2005R exakt'!$G9)</f>
        <v>2.3551477504523137E-4</v>
      </c>
      <c r="U9" s="55">
        <f t="shared" si="4"/>
        <v>1</v>
      </c>
      <c r="V9" s="55">
        <f t="shared" si="5"/>
        <v>1</v>
      </c>
      <c r="W9" s="55">
        <f t="shared" si="6"/>
        <v>1</v>
      </c>
      <c r="X9" s="55">
        <f t="shared" si="7"/>
        <v>1</v>
      </c>
      <c r="Y9" s="56">
        <f t="shared" si="12"/>
        <v>2.720112973566539E-4</v>
      </c>
      <c r="Z9" s="56">
        <f t="shared" si="13"/>
        <v>2.720112973566539E-4</v>
      </c>
      <c r="AA9" s="56">
        <f t="shared" si="14"/>
        <v>4.9999999999999996E-2</v>
      </c>
      <c r="AB9" s="56">
        <f t="shared" si="15"/>
        <v>9.2120000000000019E-5</v>
      </c>
      <c r="AC9" s="56">
        <f t="shared" si="16"/>
        <v>9.2120000000000019E-5</v>
      </c>
      <c r="AD9" s="57"/>
    </row>
    <row r="10" spans="1:37" ht="15.75">
      <c r="A10" s="8">
        <f t="shared" si="17"/>
        <v>1970</v>
      </c>
      <c r="B10" s="44">
        <v>5</v>
      </c>
      <c r="C10" s="45">
        <f t="shared" si="8"/>
        <v>-30.060567004239541</v>
      </c>
      <c r="D10" s="46">
        <f>'AVÖ 2005R exakt'!$B10*EXP(-$C10*'AVÖ 2005R exakt'!$D10)</f>
        <v>4.6571119092829124E-4</v>
      </c>
      <c r="E10" s="46">
        <f>'AVÖ 2005R exakt'!$C10*EXP(-$C10*'AVÖ 2005R exakt'!$D10)</f>
        <v>4.6571119092829124E-4</v>
      </c>
      <c r="F10" s="46">
        <f>'AVÖ 2005R exakt'!$E10*EXP(-$C10*'AVÖ 2005R exakt'!$G10)</f>
        <v>3.0855614039882156E-4</v>
      </c>
      <c r="G10" s="46">
        <f>'AVÖ 2005R exakt'!$F10*EXP(-$C10*'AVÖ 2005R exakt'!$G10)</f>
        <v>3.0855614039882156E-4</v>
      </c>
      <c r="H10" s="55">
        <f t="shared" si="0"/>
        <v>1</v>
      </c>
      <c r="I10" s="55">
        <f t="shared" si="1"/>
        <v>1</v>
      </c>
      <c r="J10" s="55">
        <f t="shared" si="2"/>
        <v>1</v>
      </c>
      <c r="K10" s="55">
        <f t="shared" si="3"/>
        <v>1</v>
      </c>
      <c r="L10" s="56">
        <f t="shared" si="9"/>
        <v>3.5570265555766241E-4</v>
      </c>
      <c r="M10" s="56">
        <f t="shared" si="10"/>
        <v>3.5570265555766241E-4</v>
      </c>
      <c r="N10" s="8">
        <f t="shared" si="18"/>
        <v>1980</v>
      </c>
      <c r="O10" s="44">
        <v>5</v>
      </c>
      <c r="P10" s="45">
        <f t="shared" si="11"/>
        <v>-20.6992194219821</v>
      </c>
      <c r="Q10" s="46">
        <f>'AVÖ 2005R exakt'!$B10*EXP(-$P10*'AVÖ 2005R exakt'!$D10)</f>
        <v>2.916336236487389E-4</v>
      </c>
      <c r="R10" s="46">
        <f>'AVÖ 2005R exakt'!$C10*EXP(-$P10*'AVÖ 2005R exakt'!$D10)</f>
        <v>2.916336236487389E-4</v>
      </c>
      <c r="S10" s="46">
        <f>'AVÖ 2005R exakt'!$E10*EXP(-$P10*'AVÖ 2005R exakt'!$G10)</f>
        <v>1.9322135064912585E-4</v>
      </c>
      <c r="T10" s="46">
        <f>'AVÖ 2005R exakt'!$F10*EXP(-$P10*'AVÖ 2005R exakt'!$G10)</f>
        <v>1.9322135064912585E-4</v>
      </c>
      <c r="U10" s="55">
        <f t="shared" si="4"/>
        <v>1</v>
      </c>
      <c r="V10" s="55">
        <f t="shared" si="5"/>
        <v>1</v>
      </c>
      <c r="W10" s="55">
        <f t="shared" si="6"/>
        <v>1</v>
      </c>
      <c r="X10" s="55">
        <f t="shared" si="7"/>
        <v>1</v>
      </c>
      <c r="Y10" s="56">
        <f t="shared" si="12"/>
        <v>2.2274503254900976E-4</v>
      </c>
      <c r="Z10" s="56">
        <f t="shared" si="13"/>
        <v>2.2274503254900976E-4</v>
      </c>
      <c r="AA10" s="56">
        <f t="shared" si="14"/>
        <v>0.05</v>
      </c>
      <c r="AB10" s="56">
        <f t="shared" si="15"/>
        <v>7.9128000000000005E-5</v>
      </c>
      <c r="AC10" s="56">
        <f t="shared" si="16"/>
        <v>7.9128000000000005E-5</v>
      </c>
      <c r="AD10" s="57"/>
    </row>
    <row r="11" spans="1:37" ht="15.75">
      <c r="A11" s="8">
        <f t="shared" si="17"/>
        <v>1971</v>
      </c>
      <c r="B11" s="44">
        <v>6</v>
      </c>
      <c r="C11" s="45">
        <f t="shared" si="8"/>
        <v>-29.145679447786708</v>
      </c>
      <c r="D11" s="46">
        <f>'AVÖ 2005R exakt'!$B11*EXP(-$C11*'AVÖ 2005R exakt'!$D11)</f>
        <v>4.2118301095313049E-4</v>
      </c>
      <c r="E11" s="46">
        <f>'AVÖ 2005R exakt'!$C11*EXP(-$C11*'AVÖ 2005R exakt'!$D11)</f>
        <v>4.2118301095313049E-4</v>
      </c>
      <c r="F11" s="46">
        <f>'AVÖ 2005R exakt'!$E11*EXP(-$C11*'AVÖ 2005R exakt'!$G11)</f>
        <v>2.9235460221950575E-4</v>
      </c>
      <c r="G11" s="46">
        <f>'AVÖ 2005R exakt'!$F11*EXP(-$C11*'AVÖ 2005R exakt'!$G11)</f>
        <v>2.9235460221950575E-4</v>
      </c>
      <c r="H11" s="55">
        <f t="shared" si="0"/>
        <v>1</v>
      </c>
      <c r="I11" s="55">
        <f t="shared" si="1"/>
        <v>1</v>
      </c>
      <c r="J11" s="55">
        <f t="shared" si="2"/>
        <v>1</v>
      </c>
      <c r="K11" s="55">
        <f t="shared" si="3"/>
        <v>1</v>
      </c>
      <c r="L11" s="56">
        <f t="shared" si="9"/>
        <v>3.3100312483959316E-4</v>
      </c>
      <c r="M11" s="56">
        <f t="shared" si="10"/>
        <v>3.3100312483959316E-4</v>
      </c>
      <c r="N11" s="8">
        <f t="shared" si="18"/>
        <v>1981</v>
      </c>
      <c r="O11" s="44">
        <v>6</v>
      </c>
      <c r="P11" s="45">
        <f t="shared" si="11"/>
        <v>-19.739555984988076</v>
      </c>
      <c r="Q11" s="46">
        <f>'AVÖ 2005R exakt'!$B11*EXP(-$P11*'AVÖ 2005R exakt'!$D11)</f>
        <v>2.6315975242432218E-4</v>
      </c>
      <c r="R11" s="46">
        <f>'AVÖ 2005R exakt'!$C11*EXP(-$P11*'AVÖ 2005R exakt'!$D11)</f>
        <v>2.6315975242432218E-4</v>
      </c>
      <c r="S11" s="46">
        <f>'AVÖ 2005R exakt'!$E11*EXP(-$P11*'AVÖ 2005R exakt'!$G11)</f>
        <v>1.8266635343645857E-4</v>
      </c>
      <c r="T11" s="46">
        <f>'AVÖ 2005R exakt'!$F11*EXP(-$P11*'AVÖ 2005R exakt'!$G11)</f>
        <v>1.8266635343645857E-4</v>
      </c>
      <c r="U11" s="55">
        <f t="shared" si="4"/>
        <v>1</v>
      </c>
      <c r="V11" s="55">
        <f t="shared" si="5"/>
        <v>1</v>
      </c>
      <c r="W11" s="55">
        <f t="shared" si="6"/>
        <v>1</v>
      </c>
      <c r="X11" s="55">
        <f t="shared" si="7"/>
        <v>1</v>
      </c>
      <c r="Y11" s="56">
        <f t="shared" si="12"/>
        <v>2.0681437313281766E-4</v>
      </c>
      <c r="Z11" s="56">
        <f t="shared" si="13"/>
        <v>2.0681437313281766E-4</v>
      </c>
      <c r="AA11" s="56">
        <f t="shared" si="14"/>
        <v>0.05</v>
      </c>
      <c r="AB11" s="56">
        <f t="shared" si="15"/>
        <v>7.7080000000000001E-5</v>
      </c>
      <c r="AC11" s="56">
        <f t="shared" si="16"/>
        <v>7.7080000000000001E-5</v>
      </c>
      <c r="AD11" s="57"/>
    </row>
    <row r="12" spans="1:37" ht="15.75">
      <c r="A12" s="8">
        <f t="shared" si="17"/>
        <v>1972</v>
      </c>
      <c r="B12" s="44">
        <v>7</v>
      </c>
      <c r="C12" s="45">
        <f t="shared" si="8"/>
        <v>-28.225742198149113</v>
      </c>
      <c r="D12" s="46">
        <f>'AVÖ 2005R exakt'!$B12*EXP(-$C12*'AVÖ 2005R exakt'!$D12)</f>
        <v>3.8387519755364808E-4</v>
      </c>
      <c r="E12" s="46">
        <f>'AVÖ 2005R exakt'!$C12*EXP(-$C12*'AVÖ 2005R exakt'!$D12)</f>
        <v>3.8387519755364808E-4</v>
      </c>
      <c r="F12" s="46">
        <f>'AVÖ 2005R exakt'!$E12*EXP(-$C12*'AVÖ 2005R exakt'!$G12)</f>
        <v>2.8611296389043078E-4</v>
      </c>
      <c r="G12" s="46">
        <f>'AVÖ 2005R exakt'!$F12*EXP(-$C12*'AVÖ 2005R exakt'!$G12)</f>
        <v>2.8611296389043078E-4</v>
      </c>
      <c r="H12" s="55">
        <f t="shared" si="0"/>
        <v>1</v>
      </c>
      <c r="I12" s="55">
        <f t="shared" si="1"/>
        <v>1</v>
      </c>
      <c r="J12" s="55">
        <f t="shared" si="2"/>
        <v>1</v>
      </c>
      <c r="K12" s="55">
        <f t="shared" si="3"/>
        <v>1</v>
      </c>
      <c r="L12" s="56">
        <f t="shared" si="9"/>
        <v>3.1544163398939599E-4</v>
      </c>
      <c r="M12" s="56">
        <f t="shared" si="10"/>
        <v>3.1544163398939599E-4</v>
      </c>
      <c r="N12" s="8">
        <f t="shared" si="18"/>
        <v>1982</v>
      </c>
      <c r="O12" s="44">
        <v>7</v>
      </c>
      <c r="P12" s="45">
        <f t="shared" si="11"/>
        <v>-18.776194651359344</v>
      </c>
      <c r="Q12" s="46">
        <f>'AVÖ 2005R exakt'!$B12*EXP(-$P12*'AVÖ 2005R exakt'!$D12)</f>
        <v>2.3932922537261013E-4</v>
      </c>
      <c r="R12" s="46">
        <f>'AVÖ 2005R exakt'!$C12*EXP(-$P12*'AVÖ 2005R exakt'!$D12)</f>
        <v>2.3932922537261013E-4</v>
      </c>
      <c r="S12" s="46">
        <f>'AVÖ 2005R exakt'!$E12*EXP(-$P12*'AVÖ 2005R exakt'!$G12)</f>
        <v>1.8027389301158837E-4</v>
      </c>
      <c r="T12" s="46">
        <f>'AVÖ 2005R exakt'!$F12*EXP(-$P12*'AVÖ 2005R exakt'!$G12)</f>
        <v>1.8027389301158837E-4</v>
      </c>
      <c r="U12" s="55">
        <f t="shared" si="4"/>
        <v>1</v>
      </c>
      <c r="V12" s="55">
        <f t="shared" si="5"/>
        <v>1</v>
      </c>
      <c r="W12" s="55">
        <f t="shared" si="6"/>
        <v>1</v>
      </c>
      <c r="X12" s="55">
        <f t="shared" si="7"/>
        <v>1</v>
      </c>
      <c r="Y12" s="56">
        <f t="shared" si="12"/>
        <v>1.9799049271989488E-4</v>
      </c>
      <c r="Z12" s="56">
        <f t="shared" si="13"/>
        <v>1.9799049271989488E-4</v>
      </c>
      <c r="AA12" s="56">
        <f t="shared" si="14"/>
        <v>4.9288566918845825E-2</v>
      </c>
      <c r="AB12" s="56">
        <f t="shared" si="15"/>
        <v>7.8473994246729535E-5</v>
      </c>
      <c r="AC12" s="56">
        <f t="shared" si="16"/>
        <v>7.8473994246729535E-5</v>
      </c>
      <c r="AD12" s="57"/>
    </row>
    <row r="13" spans="1:37" ht="15.75">
      <c r="A13" s="8">
        <f t="shared" si="17"/>
        <v>1973</v>
      </c>
      <c r="B13" s="44">
        <v>8</v>
      </c>
      <c r="C13" s="45">
        <f t="shared" si="8"/>
        <v>-27.300870308671062</v>
      </c>
      <c r="D13" s="46">
        <f>'AVÖ 2005R exakt'!$B13*EXP(-$C13*'AVÖ 2005R exakt'!$D13)</f>
        <v>3.4647825246364911E-4</v>
      </c>
      <c r="E13" s="46">
        <f>'AVÖ 2005R exakt'!$C13*EXP(-$C13*'AVÖ 2005R exakt'!$D13)</f>
        <v>3.4647825246364911E-4</v>
      </c>
      <c r="F13" s="46">
        <f>'AVÖ 2005R exakt'!$E13*EXP(-$C13*'AVÖ 2005R exakt'!$G13)</f>
        <v>2.4962516054060897E-4</v>
      </c>
      <c r="G13" s="46">
        <f>'AVÖ 2005R exakt'!$F13*EXP(-$C13*'AVÖ 2005R exakt'!$G13)</f>
        <v>2.4962516054060897E-4</v>
      </c>
      <c r="H13" s="55">
        <f t="shared" si="0"/>
        <v>1</v>
      </c>
      <c r="I13" s="55">
        <f t="shared" si="1"/>
        <v>1</v>
      </c>
      <c r="J13" s="55">
        <f t="shared" si="2"/>
        <v>1</v>
      </c>
      <c r="K13" s="55">
        <f t="shared" si="3"/>
        <v>1</v>
      </c>
      <c r="L13" s="56">
        <f t="shared" si="9"/>
        <v>2.7868108811752101E-4</v>
      </c>
      <c r="M13" s="56">
        <f t="shared" si="10"/>
        <v>2.7868108811752101E-4</v>
      </c>
      <c r="N13" s="8">
        <f t="shared" si="18"/>
        <v>1983</v>
      </c>
      <c r="O13" s="44">
        <v>8</v>
      </c>
      <c r="P13" s="45">
        <f t="shared" si="11"/>
        <v>-17.809293823119752</v>
      </c>
      <c r="Q13" s="46">
        <f>'AVÖ 2005R exakt'!$B13*EXP(-$P13*'AVÖ 2005R exakt'!$D13)</f>
        <v>2.1556041729540223E-4</v>
      </c>
      <c r="R13" s="46">
        <f>'AVÖ 2005R exakt'!$C13*EXP(-$P13*'AVÖ 2005R exakt'!$D13)</f>
        <v>2.1556041729540223E-4</v>
      </c>
      <c r="S13" s="46">
        <f>'AVÖ 2005R exakt'!$E13*EXP(-$P13*'AVÖ 2005R exakt'!$G13)</f>
        <v>1.6363052146047683E-4</v>
      </c>
      <c r="T13" s="46">
        <f>'AVÖ 2005R exakt'!$F13*EXP(-$P13*'AVÖ 2005R exakt'!$G13)</f>
        <v>1.6363052146047683E-4</v>
      </c>
      <c r="U13" s="55">
        <f t="shared" si="4"/>
        <v>1</v>
      </c>
      <c r="V13" s="55">
        <f t="shared" si="5"/>
        <v>1</v>
      </c>
      <c r="W13" s="55">
        <f t="shared" si="6"/>
        <v>1</v>
      </c>
      <c r="X13" s="55">
        <f t="shared" si="7"/>
        <v>1</v>
      </c>
      <c r="Y13" s="56">
        <f t="shared" si="12"/>
        <v>1.7920949021095443E-4</v>
      </c>
      <c r="Z13" s="56">
        <f t="shared" si="13"/>
        <v>1.7920949021095443E-4</v>
      </c>
      <c r="AA13" s="56">
        <f t="shared" si="14"/>
        <v>4.6516257595613293E-2</v>
      </c>
      <c r="AB13" s="56">
        <f t="shared" si="15"/>
        <v>7.8267602706143756E-5</v>
      </c>
      <c r="AC13" s="56">
        <f t="shared" si="16"/>
        <v>7.8267602706143756E-5</v>
      </c>
      <c r="AD13" s="57"/>
    </row>
    <row r="14" spans="1:37" ht="15.75">
      <c r="A14" s="8">
        <f t="shared" si="17"/>
        <v>1974</v>
      </c>
      <c r="B14" s="44">
        <v>9</v>
      </c>
      <c r="C14" s="45">
        <f t="shared" si="8"/>
        <v>-26.371183446226613</v>
      </c>
      <c r="D14" s="46">
        <f>'AVÖ 2005R exakt'!$B14*EXP(-$C14*'AVÖ 2005R exakt'!$D14)</f>
        <v>3.3313337938845679E-4</v>
      </c>
      <c r="E14" s="46">
        <f>'AVÖ 2005R exakt'!$C14*EXP(-$C14*'AVÖ 2005R exakt'!$D14)</f>
        <v>3.3313337938845679E-4</v>
      </c>
      <c r="F14" s="46">
        <f>'AVÖ 2005R exakt'!$E14*EXP(-$C14*'AVÖ 2005R exakt'!$G14)</f>
        <v>2.2197629610434322E-4</v>
      </c>
      <c r="G14" s="46">
        <f>'AVÖ 2005R exakt'!$F14*EXP(-$C14*'AVÖ 2005R exakt'!$G14)</f>
        <v>2.2197629610434322E-4</v>
      </c>
      <c r="H14" s="55">
        <f t="shared" si="0"/>
        <v>1</v>
      </c>
      <c r="I14" s="55">
        <f t="shared" si="1"/>
        <v>1</v>
      </c>
      <c r="J14" s="55">
        <f t="shared" si="2"/>
        <v>1</v>
      </c>
      <c r="K14" s="55">
        <f t="shared" si="3"/>
        <v>1</v>
      </c>
      <c r="L14" s="56">
        <f t="shared" si="9"/>
        <v>2.5532342108957733E-4</v>
      </c>
      <c r="M14" s="56">
        <f t="shared" si="10"/>
        <v>2.5532342108957733E-4</v>
      </c>
      <c r="N14" s="8">
        <f t="shared" si="18"/>
        <v>1984</v>
      </c>
      <c r="O14" s="44">
        <v>9</v>
      </c>
      <c r="P14" s="45">
        <f t="shared" si="11"/>
        <v>-16.839015714752993</v>
      </c>
      <c r="Q14" s="46">
        <f>'AVÖ 2005R exakt'!$B14*EXP(-$P14*'AVÖ 2005R exakt'!$D14)</f>
        <v>2.0683772774861967E-4</v>
      </c>
      <c r="R14" s="46">
        <f>'AVÖ 2005R exakt'!$C14*EXP(-$P14*'AVÖ 2005R exakt'!$D14)</f>
        <v>2.0683772774861967E-4</v>
      </c>
      <c r="S14" s="46">
        <f>'AVÖ 2005R exakt'!$E14*EXP(-$P14*'AVÖ 2005R exakt'!$G14)</f>
        <v>1.4975536578269616E-4</v>
      </c>
      <c r="T14" s="46">
        <f>'AVÖ 2005R exakt'!$F14*EXP(-$P14*'AVÖ 2005R exakt'!$G14)</f>
        <v>1.4975536578269616E-4</v>
      </c>
      <c r="U14" s="55">
        <f t="shared" si="4"/>
        <v>1</v>
      </c>
      <c r="V14" s="55">
        <f t="shared" si="5"/>
        <v>1</v>
      </c>
      <c r="W14" s="55">
        <f t="shared" si="6"/>
        <v>1</v>
      </c>
      <c r="X14" s="55">
        <f t="shared" si="7"/>
        <v>1</v>
      </c>
      <c r="Y14" s="56">
        <f t="shared" si="12"/>
        <v>1.6688007437247319E-4</v>
      </c>
      <c r="Z14" s="56">
        <f t="shared" si="13"/>
        <v>1.6688007437247319E-4</v>
      </c>
      <c r="AA14" s="56">
        <f t="shared" si="14"/>
        <v>4.4612687752027314E-2</v>
      </c>
      <c r="AB14" s="56">
        <f t="shared" si="15"/>
        <v>7.8731370668685919E-5</v>
      </c>
      <c r="AC14" s="56">
        <f t="shared" si="16"/>
        <v>7.8731370668685919E-5</v>
      </c>
      <c r="AD14" s="57"/>
    </row>
    <row r="15" spans="1:37" ht="15.75">
      <c r="A15" s="8">
        <f t="shared" si="17"/>
        <v>1975</v>
      </c>
      <c r="B15" s="44">
        <v>10</v>
      </c>
      <c r="C15" s="45">
        <f t="shared" si="8"/>
        <v>-25.436805855326593</v>
      </c>
      <c r="D15" s="46">
        <f>'AVÖ 2005R exakt'!$B15*EXP(-$C15*'AVÖ 2005R exakt'!$D15)</f>
        <v>3.2477715270110528E-4</v>
      </c>
      <c r="E15" s="46">
        <f>'AVÖ 2005R exakt'!$C15*EXP(-$C15*'AVÖ 2005R exakt'!$D15)</f>
        <v>3.2477715270110528E-4</v>
      </c>
      <c r="F15" s="46">
        <f>'AVÖ 2005R exakt'!$E15*EXP(-$C15*'AVÖ 2005R exakt'!$G15)</f>
        <v>2.0905714433964323E-4</v>
      </c>
      <c r="G15" s="46">
        <f>'AVÖ 2005R exakt'!$F15*EXP(-$C15*'AVÖ 2005R exakt'!$G15)</f>
        <v>2.0905714433964323E-4</v>
      </c>
      <c r="H15" s="55">
        <f t="shared" si="0"/>
        <v>1</v>
      </c>
      <c r="I15" s="55">
        <f t="shared" si="1"/>
        <v>1</v>
      </c>
      <c r="J15" s="55">
        <f t="shared" si="2"/>
        <v>1</v>
      </c>
      <c r="K15" s="55">
        <f t="shared" si="3"/>
        <v>1</v>
      </c>
      <c r="L15" s="56">
        <f t="shared" si="9"/>
        <v>2.4377314684808187E-4</v>
      </c>
      <c r="M15" s="56">
        <f t="shared" si="10"/>
        <v>2.4377314684808187E-4</v>
      </c>
      <c r="N15" s="8">
        <f t="shared" si="18"/>
        <v>1985</v>
      </c>
      <c r="O15" s="44">
        <v>10</v>
      </c>
      <c r="P15" s="45">
        <f t="shared" si="11"/>
        <v>-15.865526218640142</v>
      </c>
      <c r="Q15" s="46">
        <f>'AVÖ 2005R exakt'!$B15*EXP(-$P15*'AVÖ 2005R exakt'!$D15)</f>
        <v>2.0125550728388833E-4</v>
      </c>
      <c r="R15" s="46">
        <f>'AVÖ 2005R exakt'!$C15*EXP(-$P15*'AVÖ 2005R exakt'!$D15)</f>
        <v>2.0125550728388833E-4</v>
      </c>
      <c r="S15" s="46">
        <f>'AVÖ 2005R exakt'!$E15*EXP(-$P15*'AVÖ 2005R exakt'!$G15)</f>
        <v>1.4353602145571949E-4</v>
      </c>
      <c r="T15" s="46">
        <f>'AVÖ 2005R exakt'!$F15*EXP(-$P15*'AVÖ 2005R exakt'!$G15)</f>
        <v>1.4353602145571949E-4</v>
      </c>
      <c r="U15" s="55">
        <f t="shared" si="4"/>
        <v>1</v>
      </c>
      <c r="V15" s="55">
        <f t="shared" si="5"/>
        <v>1</v>
      </c>
      <c r="W15" s="55">
        <f t="shared" si="6"/>
        <v>1</v>
      </c>
      <c r="X15" s="55">
        <f t="shared" si="7"/>
        <v>1</v>
      </c>
      <c r="Y15" s="56">
        <f t="shared" si="12"/>
        <v>1.6085186720417012E-4</v>
      </c>
      <c r="Z15" s="56">
        <f t="shared" si="13"/>
        <v>1.6085186720417012E-4</v>
      </c>
      <c r="AA15" s="56">
        <f t="shared" si="14"/>
        <v>4.3437682379431485E-2</v>
      </c>
      <c r="AB15" s="56">
        <f t="shared" si="15"/>
        <v>8.0747110106414279E-5</v>
      </c>
      <c r="AC15" s="56">
        <f t="shared" si="16"/>
        <v>8.0747110106414279E-5</v>
      </c>
      <c r="AD15" s="57"/>
    </row>
    <row r="16" spans="1:37" ht="15.75">
      <c r="A16" s="8">
        <f t="shared" si="17"/>
        <v>1976</v>
      </c>
      <c r="B16" s="44">
        <v>11</v>
      </c>
      <c r="C16" s="45">
        <f t="shared" si="8"/>
        <v>-24.497866312686416</v>
      </c>
      <c r="D16" s="46">
        <f>'AVÖ 2005R exakt'!$B16*EXP(-$C16*'AVÖ 2005R exakt'!$D16)</f>
        <v>3.0770378495003969E-4</v>
      </c>
      <c r="E16" s="46">
        <f>'AVÖ 2005R exakt'!$C16*EXP(-$C16*'AVÖ 2005R exakt'!$D16)</f>
        <v>3.0770378495003969E-4</v>
      </c>
      <c r="F16" s="46">
        <f>'AVÖ 2005R exakt'!$E16*EXP(-$C16*'AVÖ 2005R exakt'!$G16)</f>
        <v>2.027932839675359E-4</v>
      </c>
      <c r="G16" s="46">
        <f>'AVÖ 2005R exakt'!$F16*EXP(-$C16*'AVÖ 2005R exakt'!$G16)</f>
        <v>2.027932839675359E-4</v>
      </c>
      <c r="H16" s="55">
        <f t="shared" si="0"/>
        <v>1</v>
      </c>
      <c r="I16" s="55">
        <f t="shared" si="1"/>
        <v>1</v>
      </c>
      <c r="J16" s="55">
        <f t="shared" si="2"/>
        <v>1</v>
      </c>
      <c r="K16" s="55">
        <f t="shared" si="3"/>
        <v>1</v>
      </c>
      <c r="L16" s="56">
        <f t="shared" si="9"/>
        <v>2.3426643426228703E-4</v>
      </c>
      <c r="M16" s="56">
        <f t="shared" si="10"/>
        <v>2.3426643426228703E-4</v>
      </c>
      <c r="N16" s="8">
        <f t="shared" si="18"/>
        <v>1986</v>
      </c>
      <c r="O16" s="44">
        <v>11</v>
      </c>
      <c r="P16" s="45">
        <f t="shared" si="11"/>
        <v>-14.888994760949725</v>
      </c>
      <c r="Q16" s="46">
        <f>'AVÖ 2005R exakt'!$B16*EXP(-$P16*'AVÖ 2005R exakt'!$D16)</f>
        <v>1.9031755239603691E-4</v>
      </c>
      <c r="R16" s="46">
        <f>'AVÖ 2005R exakt'!$C16*EXP(-$P16*'AVÖ 2005R exakt'!$D16)</f>
        <v>1.9031755239603691E-4</v>
      </c>
      <c r="S16" s="46">
        <f>'AVÖ 2005R exakt'!$E16*EXP(-$P16*'AVÖ 2005R exakt'!$G16)</f>
        <v>1.416256501896598E-4</v>
      </c>
      <c r="T16" s="46">
        <f>'AVÖ 2005R exakt'!$F16*EXP(-$P16*'AVÖ 2005R exakt'!$G16)</f>
        <v>1.416256501896598E-4</v>
      </c>
      <c r="U16" s="55">
        <f t="shared" si="4"/>
        <v>1</v>
      </c>
      <c r="V16" s="55">
        <f t="shared" si="5"/>
        <v>1</v>
      </c>
      <c r="W16" s="55">
        <f t="shared" si="6"/>
        <v>1</v>
      </c>
      <c r="X16" s="55">
        <f t="shared" si="7"/>
        <v>1</v>
      </c>
      <c r="Y16" s="56">
        <f t="shared" si="12"/>
        <v>1.5623322085157293E-4</v>
      </c>
      <c r="Z16" s="56">
        <f t="shared" si="13"/>
        <v>1.5623322085157293E-4</v>
      </c>
      <c r="AA16" s="56">
        <f t="shared" si="14"/>
        <v>4.2159912026332041E-2</v>
      </c>
      <c r="AB16" s="56">
        <f t="shared" si="15"/>
        <v>8.3398572008516294E-5</v>
      </c>
      <c r="AC16" s="56">
        <f t="shared" si="16"/>
        <v>8.3398572008516294E-5</v>
      </c>
      <c r="AD16" s="57"/>
    </row>
    <row r="17" spans="1:30" ht="15.75">
      <c r="A17" s="8">
        <f t="shared" si="17"/>
        <v>1977</v>
      </c>
      <c r="B17" s="44">
        <v>12</v>
      </c>
      <c r="C17" s="45">
        <f t="shared" si="8"/>
        <v>-23.554498072086332</v>
      </c>
      <c r="D17" s="46">
        <f>'AVÖ 2005R exakt'!$B17*EXP(-$C17*'AVÖ 2005R exakt'!$D17)</f>
        <v>2.8865669252226277E-4</v>
      </c>
      <c r="E17" s="46">
        <f>'AVÖ 2005R exakt'!$C17*EXP(-$C17*'AVÖ 2005R exakt'!$D17)</f>
        <v>2.8865669252226277E-4</v>
      </c>
      <c r="F17" s="46">
        <f>'AVÖ 2005R exakt'!$E17*EXP(-$C17*'AVÖ 2005R exakt'!$G17)</f>
        <v>2.0305179218608807E-4</v>
      </c>
      <c r="G17" s="46">
        <f>'AVÖ 2005R exakt'!$F17*EXP(-$C17*'AVÖ 2005R exakt'!$G17)</f>
        <v>2.0305179218608807E-4</v>
      </c>
      <c r="H17" s="55">
        <f t="shared" si="0"/>
        <v>1</v>
      </c>
      <c r="I17" s="55">
        <f t="shared" si="1"/>
        <v>1</v>
      </c>
      <c r="J17" s="55">
        <f t="shared" si="2"/>
        <v>1</v>
      </c>
      <c r="K17" s="55">
        <f t="shared" si="3"/>
        <v>1</v>
      </c>
      <c r="L17" s="56">
        <f t="shared" si="9"/>
        <v>2.2873326228694049E-4</v>
      </c>
      <c r="M17" s="56">
        <f t="shared" si="10"/>
        <v>2.2873326228694049E-4</v>
      </c>
      <c r="N17" s="8">
        <f t="shared" si="18"/>
        <v>1987</v>
      </c>
      <c r="O17" s="44">
        <v>12</v>
      </c>
      <c r="P17" s="45">
        <f t="shared" si="11"/>
        <v>-13.909594148207132</v>
      </c>
      <c r="Q17" s="46">
        <f>'AVÖ 2005R exakt'!$B17*EXP(-$P17*'AVÖ 2005R exakt'!$D17)</f>
        <v>1.8073424412002063E-4</v>
      </c>
      <c r="R17" s="46">
        <f>'AVÖ 2005R exakt'!$C17*EXP(-$P17*'AVÖ 2005R exakt'!$D17)</f>
        <v>1.8073424412002063E-4</v>
      </c>
      <c r="S17" s="46">
        <f>'AVÖ 2005R exakt'!$E17*EXP(-$P17*'AVÖ 2005R exakt'!$G17)</f>
        <v>1.4402306532293265E-4</v>
      </c>
      <c r="T17" s="46">
        <f>'AVÖ 2005R exakt'!$F17*EXP(-$P17*'AVÖ 2005R exakt'!$G17)</f>
        <v>1.4402306532293265E-4</v>
      </c>
      <c r="U17" s="55">
        <f t="shared" si="4"/>
        <v>1</v>
      </c>
      <c r="V17" s="55">
        <f t="shared" si="5"/>
        <v>1</v>
      </c>
      <c r="W17" s="55">
        <f t="shared" si="6"/>
        <v>1</v>
      </c>
      <c r="X17" s="55">
        <f t="shared" si="7"/>
        <v>1</v>
      </c>
      <c r="Y17" s="56">
        <f t="shared" si="12"/>
        <v>1.5503641896205903E-4</v>
      </c>
      <c r="Z17" s="56">
        <f t="shared" si="13"/>
        <v>1.5503641896205903E-4</v>
      </c>
      <c r="AA17" s="56">
        <f t="shared" si="14"/>
        <v>4.0321446833661824E-2</v>
      </c>
      <c r="AB17" s="56">
        <f t="shared" si="15"/>
        <v>8.8482526287560228E-5</v>
      </c>
      <c r="AC17" s="56">
        <f t="shared" si="16"/>
        <v>8.8482526287560228E-5</v>
      </c>
      <c r="AD17" s="57"/>
    </row>
    <row r="18" spans="1:30" ht="15.75">
      <c r="A18" s="8">
        <f t="shared" si="17"/>
        <v>1978</v>
      </c>
      <c r="B18" s="44">
        <v>13</v>
      </c>
      <c r="C18" s="45">
        <f t="shared" si="8"/>
        <v>-22.606838799388392</v>
      </c>
      <c r="D18" s="46">
        <f>'AVÖ 2005R exakt'!$B18*EXP(-$C18*'AVÖ 2005R exakt'!$D18)</f>
        <v>3.3138092811370789E-4</v>
      </c>
      <c r="E18" s="46">
        <f>'AVÖ 2005R exakt'!$C18*EXP(-$C18*'AVÖ 2005R exakt'!$D18)</f>
        <v>3.3138092811370789E-4</v>
      </c>
      <c r="F18" s="46">
        <f>'AVÖ 2005R exakt'!$E18*EXP(-$C18*'AVÖ 2005R exakt'!$G18)</f>
        <v>2.2543877015673695E-4</v>
      </c>
      <c r="G18" s="46">
        <f>'AVÖ 2005R exakt'!$F18*EXP(-$C18*'AVÖ 2005R exakt'!$G18)</f>
        <v>2.2543877015673695E-4</v>
      </c>
      <c r="H18" s="55">
        <f t="shared" si="0"/>
        <v>1</v>
      </c>
      <c r="I18" s="55">
        <f t="shared" si="1"/>
        <v>1</v>
      </c>
      <c r="J18" s="55">
        <f t="shared" si="2"/>
        <v>1</v>
      </c>
      <c r="K18" s="55">
        <f t="shared" si="3"/>
        <v>1</v>
      </c>
      <c r="L18" s="56">
        <f t="shared" si="9"/>
        <v>2.572214175438282E-4</v>
      </c>
      <c r="M18" s="56">
        <f t="shared" si="10"/>
        <v>2.572214175438282E-4</v>
      </c>
      <c r="N18" s="8">
        <f t="shared" si="18"/>
        <v>1988</v>
      </c>
      <c r="O18" s="44">
        <v>13</v>
      </c>
      <c r="P18" s="45">
        <f t="shared" si="11"/>
        <v>-12.927500404814307</v>
      </c>
      <c r="Q18" s="46">
        <f>'AVÖ 2005R exakt'!$B18*EXP(-$P18*'AVÖ 2005R exakt'!$D18)</f>
        <v>2.1003885308236233E-4</v>
      </c>
      <c r="R18" s="46">
        <f>'AVÖ 2005R exakt'!$C18*EXP(-$P18*'AVÖ 2005R exakt'!$D18)</f>
        <v>2.1003885308236233E-4</v>
      </c>
      <c r="S18" s="46">
        <f>'AVÖ 2005R exakt'!$E18*EXP(-$P18*'AVÖ 2005R exakt'!$G18)</f>
        <v>1.6149719998870117E-4</v>
      </c>
      <c r="T18" s="46">
        <f>'AVÖ 2005R exakt'!$F18*EXP(-$P18*'AVÖ 2005R exakt'!$G18)</f>
        <v>1.6149719998870117E-4</v>
      </c>
      <c r="U18" s="55">
        <f t="shared" si="4"/>
        <v>1</v>
      </c>
      <c r="V18" s="55">
        <f t="shared" si="5"/>
        <v>1</v>
      </c>
      <c r="W18" s="55">
        <f t="shared" si="6"/>
        <v>1</v>
      </c>
      <c r="X18" s="55">
        <f t="shared" si="7"/>
        <v>1</v>
      </c>
      <c r="Y18" s="56">
        <f t="shared" si="12"/>
        <v>1.7605969591679953E-4</v>
      </c>
      <c r="Z18" s="56">
        <f t="shared" si="13"/>
        <v>1.7605969591679953E-4</v>
      </c>
      <c r="AA18" s="56">
        <f t="shared" si="14"/>
        <v>3.9167361085112692E-2</v>
      </c>
      <c r="AB18" s="56">
        <f t="shared" si="15"/>
        <v>1.0611114076352584E-4</v>
      </c>
      <c r="AC18" s="56">
        <f t="shared" si="16"/>
        <v>1.0611114076352584E-4</v>
      </c>
      <c r="AD18" s="57"/>
    </row>
    <row r="19" spans="1:30" ht="15.75">
      <c r="A19" s="8">
        <f t="shared" si="17"/>
        <v>1979</v>
      </c>
      <c r="B19" s="44">
        <v>14</v>
      </c>
      <c r="C19" s="45">
        <f t="shared" si="8"/>
        <v>-21.655030497608927</v>
      </c>
      <c r="D19" s="46">
        <f>'AVÖ 2005R exakt'!$B19*EXP(-$C19*'AVÖ 2005R exakt'!$D19)</f>
        <v>4.7479412595484205E-4</v>
      </c>
      <c r="E19" s="46">
        <f>'AVÖ 2005R exakt'!$C19*EXP(-$C19*'AVÖ 2005R exakt'!$D19)</f>
        <v>4.7479412595484205E-4</v>
      </c>
      <c r="F19" s="46">
        <f>'AVÖ 2005R exakt'!$E19*EXP(-$C19*'AVÖ 2005R exakt'!$G19)</f>
        <v>2.7742946286791353E-4</v>
      </c>
      <c r="G19" s="46">
        <f>'AVÖ 2005R exakt'!$F19*EXP(-$C19*'AVÖ 2005R exakt'!$G19)</f>
        <v>2.7742946286791353E-4</v>
      </c>
      <c r="H19" s="55">
        <f t="shared" si="0"/>
        <v>1</v>
      </c>
      <c r="I19" s="55">
        <f t="shared" si="1"/>
        <v>1</v>
      </c>
      <c r="J19" s="55">
        <f t="shared" si="2"/>
        <v>1</v>
      </c>
      <c r="K19" s="55">
        <f t="shared" si="3"/>
        <v>1</v>
      </c>
      <c r="L19" s="56">
        <f t="shared" si="9"/>
        <v>3.3663886179399207E-4</v>
      </c>
      <c r="M19" s="56">
        <f t="shared" si="10"/>
        <v>3.3663886179399207E-4</v>
      </c>
      <c r="N19" s="8">
        <f t="shared" si="18"/>
        <v>1989</v>
      </c>
      <c r="O19" s="44">
        <v>14</v>
      </c>
      <c r="P19" s="45">
        <f t="shared" si="11"/>
        <v>-11.942892601833845</v>
      </c>
      <c r="Q19" s="46">
        <f>'AVÖ 2005R exakt'!$B19*EXP(-$P19*'AVÖ 2005R exakt'!$D19)</f>
        <v>3.0528628612811734E-4</v>
      </c>
      <c r="R19" s="46">
        <f>'AVÖ 2005R exakt'!$C19*EXP(-$P19*'AVÖ 2005R exakt'!$D19)</f>
        <v>3.0528628612811734E-4</v>
      </c>
      <c r="S19" s="46">
        <f>'AVÖ 2005R exakt'!$E19*EXP(-$P19*'AVÖ 2005R exakt'!$G19)</f>
        <v>1.9985189751907075E-4</v>
      </c>
      <c r="T19" s="46">
        <f>'AVÖ 2005R exakt'!$F19*EXP(-$P19*'AVÖ 2005R exakt'!$G19)</f>
        <v>1.9985189751907075E-4</v>
      </c>
      <c r="U19" s="55">
        <f t="shared" si="4"/>
        <v>1</v>
      </c>
      <c r="V19" s="55">
        <f t="shared" si="5"/>
        <v>1</v>
      </c>
      <c r="W19" s="55">
        <f t="shared" si="6"/>
        <v>1</v>
      </c>
      <c r="X19" s="55">
        <f t="shared" si="7"/>
        <v>1</v>
      </c>
      <c r="Y19" s="56">
        <f t="shared" si="12"/>
        <v>2.314822141017847E-4</v>
      </c>
      <c r="Z19" s="56">
        <f t="shared" si="13"/>
        <v>2.314822141017847E-4</v>
      </c>
      <c r="AA19" s="56">
        <f t="shared" si="14"/>
        <v>3.8560787686914788E-2</v>
      </c>
      <c r="AB19" s="56">
        <f t="shared" si="15"/>
        <v>1.4605389474100984E-4</v>
      </c>
      <c r="AC19" s="56">
        <f t="shared" si="16"/>
        <v>1.4605389474100984E-4</v>
      </c>
      <c r="AD19" s="57"/>
    </row>
    <row r="20" spans="1:30" ht="15.75">
      <c r="A20" s="8">
        <f t="shared" si="17"/>
        <v>1980</v>
      </c>
      <c r="B20" s="44">
        <v>15</v>
      </c>
      <c r="C20" s="45">
        <f t="shared" si="8"/>
        <v>-20.6992194219821</v>
      </c>
      <c r="D20" s="46">
        <f>'AVÖ 2005R exakt'!$B20*EXP(-$C20*'AVÖ 2005R exakt'!$D20)</f>
        <v>7.2095676908686605E-4</v>
      </c>
      <c r="E20" s="46">
        <f>'AVÖ 2005R exakt'!$C20*EXP(-$C20*'AVÖ 2005R exakt'!$D20)</f>
        <v>7.2095676908686605E-4</v>
      </c>
      <c r="F20" s="46">
        <f>'AVÖ 2005R exakt'!$E20*EXP(-$C20*'AVÖ 2005R exakt'!$G20)</f>
        <v>3.3087951378610975E-4</v>
      </c>
      <c r="G20" s="46">
        <f>'AVÖ 2005R exakt'!$F20*EXP(-$C20*'AVÖ 2005R exakt'!$G20)</f>
        <v>3.3087951378610975E-4</v>
      </c>
      <c r="H20" s="55">
        <f t="shared" si="0"/>
        <v>1</v>
      </c>
      <c r="I20" s="55">
        <f t="shared" si="1"/>
        <v>1</v>
      </c>
      <c r="J20" s="55">
        <f t="shared" si="2"/>
        <v>1</v>
      </c>
      <c r="K20" s="55">
        <f t="shared" si="3"/>
        <v>1</v>
      </c>
      <c r="L20" s="56">
        <f t="shared" si="9"/>
        <v>4.4790269037633669E-4</v>
      </c>
      <c r="M20" s="56">
        <f t="shared" si="10"/>
        <v>4.4790269037633669E-4</v>
      </c>
      <c r="N20" s="8">
        <f t="shared" si="18"/>
        <v>1990</v>
      </c>
      <c r="O20" s="44">
        <v>15</v>
      </c>
      <c r="P20" s="45">
        <f t="shared" si="11"/>
        <v>-10.955952677394434</v>
      </c>
      <c r="Q20" s="46">
        <f>'AVÖ 2005R exakt'!$B20*EXP(-$P20*'AVÖ 2005R exakt'!$D20)</f>
        <v>4.7289215598531498E-4</v>
      </c>
      <c r="R20" s="46">
        <f>'AVÖ 2005R exakt'!$C20*EXP(-$P20*'AVÖ 2005R exakt'!$D20)</f>
        <v>4.7289215598531498E-4</v>
      </c>
      <c r="S20" s="46">
        <f>'AVÖ 2005R exakt'!$E20*EXP(-$P20*'AVÖ 2005R exakt'!$G20)</f>
        <v>2.3952592443039877E-4</v>
      </c>
      <c r="T20" s="46">
        <f>'AVÖ 2005R exakt'!$F20*EXP(-$P20*'AVÖ 2005R exakt'!$G20)</f>
        <v>2.3952592443039877E-4</v>
      </c>
      <c r="U20" s="55">
        <f t="shared" si="4"/>
        <v>1</v>
      </c>
      <c r="V20" s="55">
        <f t="shared" si="5"/>
        <v>1</v>
      </c>
      <c r="W20" s="55">
        <f t="shared" si="6"/>
        <v>1</v>
      </c>
      <c r="X20" s="55">
        <f t="shared" si="7"/>
        <v>1</v>
      </c>
      <c r="Y20" s="56">
        <f t="shared" si="12"/>
        <v>3.0953579389687358E-4</v>
      </c>
      <c r="Z20" s="56">
        <f t="shared" si="13"/>
        <v>3.0953579389687358E-4</v>
      </c>
      <c r="AA20" s="56">
        <f t="shared" si="14"/>
        <v>3.7923857918707136E-2</v>
      </c>
      <c r="AB20" s="56">
        <f t="shared" si="15"/>
        <v>2.0429841497102234E-4</v>
      </c>
      <c r="AC20" s="56">
        <f t="shared" si="16"/>
        <v>2.0429841497102234E-4</v>
      </c>
      <c r="AD20" s="57"/>
    </row>
    <row r="21" spans="1:30" ht="15.75">
      <c r="A21" s="8">
        <f t="shared" si="17"/>
        <v>1981</v>
      </c>
      <c r="B21" s="44">
        <v>16</v>
      </c>
      <c r="C21" s="45">
        <f t="shared" si="8"/>
        <v>-19.739555984988076</v>
      </c>
      <c r="D21" s="46">
        <f>'AVÖ 2005R exakt'!$B21*EXP(-$C21*'AVÖ 2005R exakt'!$D21)</f>
        <v>1.0046647245443047E-3</v>
      </c>
      <c r="E21" s="46">
        <f>'AVÖ 2005R exakt'!$C21*EXP(-$C21*'AVÖ 2005R exakt'!$D21)</f>
        <v>1.0046647245443047E-3</v>
      </c>
      <c r="F21" s="46">
        <f>'AVÖ 2005R exakt'!$E21*EXP(-$C21*'AVÖ 2005R exakt'!$G21)</f>
        <v>3.7682613273576186E-4</v>
      </c>
      <c r="G21" s="46">
        <f>'AVÖ 2005R exakt'!$F21*EXP(-$C21*'AVÖ 2005R exakt'!$G21)</f>
        <v>3.7682613273576186E-4</v>
      </c>
      <c r="H21" s="55">
        <f t="shared" si="0"/>
        <v>1</v>
      </c>
      <c r="I21" s="55">
        <f t="shared" si="1"/>
        <v>1</v>
      </c>
      <c r="J21" s="55">
        <f t="shared" si="2"/>
        <v>1</v>
      </c>
      <c r="K21" s="55">
        <f t="shared" si="3"/>
        <v>1</v>
      </c>
      <c r="L21" s="56">
        <f t="shared" si="9"/>
        <v>5.6517771027832469E-4</v>
      </c>
      <c r="M21" s="56">
        <f t="shared" si="10"/>
        <v>5.6517771027832469E-4</v>
      </c>
      <c r="N21" s="8">
        <f t="shared" si="18"/>
        <v>1991</v>
      </c>
      <c r="O21" s="44">
        <v>16</v>
      </c>
      <c r="P21" s="45">
        <f t="shared" si="11"/>
        <v>-9.9668652491162035</v>
      </c>
      <c r="Q21" s="46">
        <f>'AVÖ 2005R exakt'!$B21*EXP(-$P21*'AVÖ 2005R exakt'!$D21)</f>
        <v>6.7540090958996687E-4</v>
      </c>
      <c r="R21" s="46">
        <f>'AVÖ 2005R exakt'!$C21*EXP(-$P21*'AVÖ 2005R exakt'!$D21)</f>
        <v>6.7540090958996687E-4</v>
      </c>
      <c r="S21" s="46">
        <f>'AVÖ 2005R exakt'!$E21*EXP(-$P21*'AVÖ 2005R exakt'!$G21)</f>
        <v>2.7445525065043655E-4</v>
      </c>
      <c r="T21" s="46">
        <f>'AVÖ 2005R exakt'!$F21*EXP(-$P21*'AVÖ 2005R exakt'!$G21)</f>
        <v>2.7445525065043655E-4</v>
      </c>
      <c r="U21" s="55">
        <f t="shared" si="4"/>
        <v>1</v>
      </c>
      <c r="V21" s="55">
        <f t="shared" si="5"/>
        <v>1</v>
      </c>
      <c r="W21" s="55">
        <f t="shared" si="6"/>
        <v>1</v>
      </c>
      <c r="X21" s="55">
        <f t="shared" si="7"/>
        <v>1</v>
      </c>
      <c r="Y21" s="56">
        <f t="shared" si="12"/>
        <v>3.9473894833229567E-4</v>
      </c>
      <c r="Z21" s="56">
        <f t="shared" si="13"/>
        <v>3.9473894833229567E-4</v>
      </c>
      <c r="AA21" s="56">
        <f t="shared" si="14"/>
        <v>3.6726380353113118E-2</v>
      </c>
      <c r="AB21" s="56">
        <f t="shared" si="15"/>
        <v>2.7373973208216692E-4</v>
      </c>
      <c r="AC21" s="56">
        <f t="shared" si="16"/>
        <v>2.7373973208216692E-4</v>
      </c>
      <c r="AD21" s="57"/>
    </row>
    <row r="22" spans="1:30" ht="15.75">
      <c r="A22" s="8">
        <f t="shared" si="17"/>
        <v>1982</v>
      </c>
      <c r="B22" s="44">
        <v>17</v>
      </c>
      <c r="C22" s="45">
        <f t="shared" si="8"/>
        <v>-18.776194651359344</v>
      </c>
      <c r="D22" s="46">
        <f>'AVÖ 2005R exakt'!$B22*EXP(-$C22*'AVÖ 2005R exakt'!$D22)</f>
        <v>1.2485337715764698E-3</v>
      </c>
      <c r="E22" s="46">
        <f>'AVÖ 2005R exakt'!$C22*EXP(-$C22*'AVÖ 2005R exakt'!$D22)</f>
        <v>1.2485337715764698E-3</v>
      </c>
      <c r="F22" s="46">
        <f>'AVÖ 2005R exakt'!$E22*EXP(-$C22*'AVÖ 2005R exakt'!$G22)</f>
        <v>4.297607578775584E-4</v>
      </c>
      <c r="G22" s="46">
        <f>'AVÖ 2005R exakt'!$F22*EXP(-$C22*'AVÖ 2005R exakt'!$G22)</f>
        <v>4.297607578775584E-4</v>
      </c>
      <c r="H22" s="55">
        <f t="shared" si="0"/>
        <v>1</v>
      </c>
      <c r="I22" s="55">
        <f t="shared" si="1"/>
        <v>1</v>
      </c>
      <c r="J22" s="55">
        <f t="shared" si="2"/>
        <v>1</v>
      </c>
      <c r="K22" s="55">
        <f t="shared" si="3"/>
        <v>1</v>
      </c>
      <c r="L22" s="56">
        <f t="shared" si="9"/>
        <v>6.7539266198723188E-4</v>
      </c>
      <c r="M22" s="56">
        <f t="shared" si="10"/>
        <v>6.7539266198723188E-4</v>
      </c>
      <c r="N22" s="8">
        <f t="shared" si="18"/>
        <v>1992</v>
      </c>
      <c r="O22" s="44">
        <v>17</v>
      </c>
      <c r="P22" s="45">
        <f t="shared" si="11"/>
        <v>-8.975817418995053</v>
      </c>
      <c r="Q22" s="46">
        <f>'AVÖ 2005R exakt'!$B22*EXP(-$P22*'AVÖ 2005R exakt'!$D22)</f>
        <v>8.660543193290208E-4</v>
      </c>
      <c r="R22" s="46">
        <f>'AVÖ 2005R exakt'!$C22*EXP(-$P22*'AVÖ 2005R exakt'!$D22)</f>
        <v>8.660543193290208E-4</v>
      </c>
      <c r="S22" s="46">
        <f>'AVÖ 2005R exakt'!$E22*EXP(-$P22*'AVÖ 2005R exakt'!$G22)</f>
        <v>3.1641337845557768E-4</v>
      </c>
      <c r="T22" s="46">
        <f>'AVÖ 2005R exakt'!$F22*EXP(-$P22*'AVÖ 2005R exakt'!$G22)</f>
        <v>3.1641337845557768E-4</v>
      </c>
      <c r="U22" s="55">
        <f t="shared" si="4"/>
        <v>1</v>
      </c>
      <c r="V22" s="55">
        <f t="shared" si="5"/>
        <v>1</v>
      </c>
      <c r="W22" s="55">
        <f t="shared" si="6"/>
        <v>1</v>
      </c>
      <c r="X22" s="55">
        <f t="shared" si="7"/>
        <v>1</v>
      </c>
      <c r="Y22" s="56">
        <f t="shared" si="12"/>
        <v>4.8130566071761057E-4</v>
      </c>
      <c r="Z22" s="56">
        <f t="shared" si="13"/>
        <v>4.8130566071761057E-4</v>
      </c>
      <c r="AA22" s="56">
        <f t="shared" si="14"/>
        <v>3.4569251531859399E-2</v>
      </c>
      <c r="AB22" s="56">
        <f t="shared" si="15"/>
        <v>3.5291076954499902E-4</v>
      </c>
      <c r="AC22" s="56">
        <f t="shared" si="16"/>
        <v>3.5291076954499902E-4</v>
      </c>
      <c r="AD22" s="57"/>
    </row>
    <row r="23" spans="1:30" ht="15.75">
      <c r="A23" s="8">
        <f t="shared" si="17"/>
        <v>1983</v>
      </c>
      <c r="B23" s="44">
        <v>18</v>
      </c>
      <c r="C23" s="45">
        <f t="shared" si="8"/>
        <v>-17.809293823119752</v>
      </c>
      <c r="D23" s="46">
        <f>'AVÖ 2005R exakt'!$B23*EXP(-$C23*'AVÖ 2005R exakt'!$D23)</f>
        <v>1.3936706384004584E-3</v>
      </c>
      <c r="E23" s="46">
        <f>'AVÖ 2005R exakt'!$C23*EXP(-$C23*'AVÖ 2005R exakt'!$D23)</f>
        <v>1.3936706384004584E-3</v>
      </c>
      <c r="F23" s="46">
        <f>'AVÖ 2005R exakt'!$E23*EXP(-$C23*'AVÖ 2005R exakt'!$G23)</f>
        <v>4.6626614606991258E-4</v>
      </c>
      <c r="G23" s="46">
        <f>'AVÖ 2005R exakt'!$F23*EXP(-$C23*'AVÖ 2005R exakt'!$G23)</f>
        <v>4.6626614606991258E-4</v>
      </c>
      <c r="H23" s="55">
        <f t="shared" si="0"/>
        <v>1</v>
      </c>
      <c r="I23" s="55">
        <f t="shared" si="1"/>
        <v>1</v>
      </c>
      <c r="J23" s="55">
        <f t="shared" si="2"/>
        <v>1</v>
      </c>
      <c r="K23" s="55">
        <f t="shared" si="3"/>
        <v>1</v>
      </c>
      <c r="L23" s="56">
        <f t="shared" si="9"/>
        <v>7.4448749376907636E-4</v>
      </c>
      <c r="M23" s="56">
        <f t="shared" si="10"/>
        <v>7.4448749376907636E-4</v>
      </c>
      <c r="N23" s="8">
        <f t="shared" si="18"/>
        <v>1993</v>
      </c>
      <c r="O23" s="44">
        <v>18</v>
      </c>
      <c r="P23" s="45">
        <f t="shared" si="11"/>
        <v>-7.9829985712237317</v>
      </c>
      <c r="Q23" s="46">
        <f>'AVÖ 2005R exakt'!$B23*EXP(-$P23*'AVÖ 2005R exakt'!$D23)</f>
        <v>9.9598386322441402E-4</v>
      </c>
      <c r="R23" s="46">
        <f>'AVÖ 2005R exakt'!$C23*EXP(-$P23*'AVÖ 2005R exakt'!$D23)</f>
        <v>9.9598386322441402E-4</v>
      </c>
      <c r="S23" s="46">
        <f>'AVÖ 2005R exakt'!$E23*EXP(-$P23*'AVÖ 2005R exakt'!$G23)</f>
        <v>3.4322614602877091E-4</v>
      </c>
      <c r="T23" s="46">
        <f>'AVÖ 2005R exakt'!$F23*EXP(-$P23*'AVÖ 2005R exakt'!$G23)</f>
        <v>3.4322614602877091E-4</v>
      </c>
      <c r="U23" s="55">
        <f t="shared" si="4"/>
        <v>1</v>
      </c>
      <c r="V23" s="55">
        <f t="shared" si="5"/>
        <v>1</v>
      </c>
      <c r="W23" s="55">
        <f t="shared" si="6"/>
        <v>1</v>
      </c>
      <c r="X23" s="55">
        <f t="shared" si="7"/>
        <v>1</v>
      </c>
      <c r="Y23" s="56">
        <f t="shared" si="12"/>
        <v>5.3905346118746382E-4</v>
      </c>
      <c r="Z23" s="56">
        <f t="shared" si="13"/>
        <v>5.3905346118746382E-4</v>
      </c>
      <c r="AA23" s="56">
        <f t="shared" si="14"/>
        <v>3.2858904976688218E-2</v>
      </c>
      <c r="AB23" s="56">
        <f t="shared" si="15"/>
        <v>4.1467793569955561E-4</v>
      </c>
      <c r="AC23" s="56">
        <f t="shared" si="16"/>
        <v>4.1467793569955561E-4</v>
      </c>
      <c r="AD23" s="57"/>
    </row>
    <row r="24" spans="1:30" ht="15.75">
      <c r="A24" s="8">
        <f t="shared" si="17"/>
        <v>1984</v>
      </c>
      <c r="B24" s="44">
        <v>19</v>
      </c>
      <c r="C24" s="45">
        <f t="shared" si="8"/>
        <v>-16.839015714752993</v>
      </c>
      <c r="D24" s="46">
        <f>'AVÖ 2005R exakt'!$B24*EXP(-$C24*'AVÖ 2005R exakt'!$D24)</f>
        <v>1.395246508343358E-3</v>
      </c>
      <c r="E24" s="46">
        <f>'AVÖ 2005R exakt'!$C24*EXP(-$C24*'AVÖ 2005R exakt'!$D24)</f>
        <v>1.395246508343358E-3</v>
      </c>
      <c r="F24" s="46">
        <f>'AVÖ 2005R exakt'!$E24*EXP(-$C24*'AVÖ 2005R exakt'!$G24)</f>
        <v>4.5661856987983706E-4</v>
      </c>
      <c r="G24" s="46">
        <f>'AVÖ 2005R exakt'!$F24*EXP(-$C24*'AVÖ 2005R exakt'!$G24)</f>
        <v>4.5661856987983706E-4</v>
      </c>
      <c r="H24" s="55">
        <f t="shared" si="0"/>
        <v>1</v>
      </c>
      <c r="I24" s="55">
        <f t="shared" si="1"/>
        <v>1</v>
      </c>
      <c r="J24" s="55">
        <f t="shared" si="2"/>
        <v>1</v>
      </c>
      <c r="K24" s="55">
        <f t="shared" si="3"/>
        <v>1</v>
      </c>
      <c r="L24" s="56">
        <f t="shared" si="9"/>
        <v>7.3820695141889336E-4</v>
      </c>
      <c r="M24" s="56">
        <f t="shared" si="10"/>
        <v>7.3820695141889336E-4</v>
      </c>
      <c r="N24" s="8">
        <f t="shared" si="18"/>
        <v>1994</v>
      </c>
      <c r="O24" s="44">
        <v>19</v>
      </c>
      <c r="P24" s="45">
        <f t="shared" si="11"/>
        <v>-6.9886001634642509</v>
      </c>
      <c r="Q24" s="46">
        <f>'AVÖ 2005R exakt'!$B24*EXP(-$P24*'AVÖ 2005R exakt'!$D24)</f>
        <v>1.0198794183331502E-3</v>
      </c>
      <c r="R24" s="46">
        <f>'AVÖ 2005R exakt'!$C24*EXP(-$P24*'AVÖ 2005R exakt'!$D24)</f>
        <v>1.0198794183331502E-3</v>
      </c>
      <c r="S24" s="46">
        <f>'AVÖ 2005R exakt'!$E24*EXP(-$P24*'AVÖ 2005R exakt'!$G24)</f>
        <v>3.3608115836516295E-4</v>
      </c>
      <c r="T24" s="46">
        <f>'AVÖ 2005R exakt'!$F24*EXP(-$P24*'AVÖ 2005R exakt'!$G24)</f>
        <v>3.3608115836516295E-4</v>
      </c>
      <c r="U24" s="55">
        <f t="shared" si="4"/>
        <v>1</v>
      </c>
      <c r="V24" s="55">
        <f t="shared" si="5"/>
        <v>1</v>
      </c>
      <c r="W24" s="55">
        <f t="shared" si="6"/>
        <v>1</v>
      </c>
      <c r="X24" s="55">
        <f t="shared" si="7"/>
        <v>1</v>
      </c>
      <c r="Y24" s="56">
        <f t="shared" si="12"/>
        <v>5.4122063635555909E-4</v>
      </c>
      <c r="Z24" s="56">
        <f t="shared" si="13"/>
        <v>5.4122063635555909E-4</v>
      </c>
      <c r="AA24" s="56">
        <f t="shared" si="14"/>
        <v>3.1511074770630476E-2</v>
      </c>
      <c r="AB24" s="56">
        <f t="shared" si="15"/>
        <v>4.3424492750925096E-4</v>
      </c>
      <c r="AC24" s="56">
        <f t="shared" si="16"/>
        <v>4.3424492750925096E-4</v>
      </c>
      <c r="AD24" s="57"/>
    </row>
    <row r="25" spans="1:30" ht="15.75">
      <c r="A25" s="8">
        <f t="shared" si="17"/>
        <v>1985</v>
      </c>
      <c r="B25" s="44">
        <v>20</v>
      </c>
      <c r="C25" s="45">
        <f t="shared" si="8"/>
        <v>-15.865526218640142</v>
      </c>
      <c r="D25" s="46">
        <f>'AVÖ 2005R exakt'!$B25*EXP(-$C25*'AVÖ 2005R exakt'!$D25)</f>
        <v>1.3265040045070372E-3</v>
      </c>
      <c r="E25" s="46">
        <f>'AVÖ 2005R exakt'!$C25*EXP(-$C25*'AVÖ 2005R exakt'!$D25)</f>
        <v>1.3265040045070372E-3</v>
      </c>
      <c r="F25" s="46">
        <f>'AVÖ 2005R exakt'!$E25*EXP(-$C25*'AVÖ 2005R exakt'!$G25)</f>
        <v>4.2343428247716567E-4</v>
      </c>
      <c r="G25" s="46">
        <f>'AVÖ 2005R exakt'!$F25*EXP(-$C25*'AVÖ 2005R exakt'!$G25)</f>
        <v>4.2343428247716567E-4</v>
      </c>
      <c r="H25" s="55">
        <f t="shared" si="0"/>
        <v>1</v>
      </c>
      <c r="I25" s="55">
        <f t="shared" si="1"/>
        <v>1</v>
      </c>
      <c r="J25" s="55">
        <f t="shared" si="2"/>
        <v>1</v>
      </c>
      <c r="K25" s="55">
        <f t="shared" si="3"/>
        <v>1</v>
      </c>
      <c r="L25" s="56">
        <f t="shared" si="9"/>
        <v>6.9435519908612716E-4</v>
      </c>
      <c r="M25" s="56">
        <f t="shared" si="10"/>
        <v>6.9435519908612716E-4</v>
      </c>
      <c r="N25" s="8">
        <f t="shared" si="18"/>
        <v>1995</v>
      </c>
      <c r="O25" s="44">
        <v>20</v>
      </c>
      <c r="P25" s="45">
        <f t="shared" si="11"/>
        <v>-5.9928155121207878</v>
      </c>
      <c r="Q25" s="46">
        <f>'AVÖ 2005R exakt'!$B25*EXP(-$P25*'AVÖ 2005R exakt'!$D25)</f>
        <v>9.8444827940399903E-4</v>
      </c>
      <c r="R25" s="46">
        <f>'AVÖ 2005R exakt'!$C25*EXP(-$P25*'AVÖ 2005R exakt'!$D25)</f>
        <v>9.8444827940399903E-4</v>
      </c>
      <c r="S25" s="46">
        <f>'AVÖ 2005R exakt'!$E25*EXP(-$P25*'AVÖ 2005R exakt'!$G25)</f>
        <v>3.1163531578353815E-4</v>
      </c>
      <c r="T25" s="46">
        <f>'AVÖ 2005R exakt'!$F25*EXP(-$P25*'AVÖ 2005R exakt'!$G25)</f>
        <v>3.1163531578353815E-4</v>
      </c>
      <c r="U25" s="55">
        <f t="shared" si="4"/>
        <v>1</v>
      </c>
      <c r="V25" s="55">
        <f t="shared" si="5"/>
        <v>1</v>
      </c>
      <c r="W25" s="55">
        <f t="shared" si="6"/>
        <v>1</v>
      </c>
      <c r="X25" s="55">
        <f t="shared" si="7"/>
        <v>1</v>
      </c>
      <c r="Y25" s="56">
        <f t="shared" si="12"/>
        <v>5.1347920486967641E-4</v>
      </c>
      <c r="Z25" s="56">
        <f t="shared" si="13"/>
        <v>5.1347920486967641E-4</v>
      </c>
      <c r="AA25" s="56">
        <f t="shared" si="14"/>
        <v>3.056648990207423E-2</v>
      </c>
      <c r="AB25" s="56">
        <f t="shared" si="15"/>
        <v>4.2753245211104126E-4</v>
      </c>
      <c r="AC25" s="56">
        <f t="shared" si="16"/>
        <v>4.2753245211104126E-4</v>
      </c>
      <c r="AD25" s="57"/>
    </row>
    <row r="26" spans="1:30" ht="15.75">
      <c r="A26" s="8">
        <f t="shared" si="17"/>
        <v>1986</v>
      </c>
      <c r="B26" s="44">
        <v>21</v>
      </c>
      <c r="C26" s="45">
        <f t="shared" si="8"/>
        <v>-14.888994760949725</v>
      </c>
      <c r="D26" s="46">
        <f>'AVÖ 2005R exakt'!$B26*EXP(-$C26*'AVÖ 2005R exakt'!$D26)</f>
        <v>1.2833602601055533E-3</v>
      </c>
      <c r="E26" s="46">
        <f>'AVÖ 2005R exakt'!$C26*EXP(-$C26*'AVÖ 2005R exakt'!$D26)</f>
        <v>1.2833602601055533E-3</v>
      </c>
      <c r="F26" s="46">
        <f>'AVÖ 2005R exakt'!$E26*EXP(-$C26*'AVÖ 2005R exakt'!$G26)</f>
        <v>3.9111127622889482E-4</v>
      </c>
      <c r="G26" s="46">
        <f>'AVÖ 2005R exakt'!$F26*EXP(-$C26*'AVÖ 2005R exakt'!$G26)</f>
        <v>3.9111127622889482E-4</v>
      </c>
      <c r="H26" s="55">
        <f t="shared" si="0"/>
        <v>1</v>
      </c>
      <c r="I26" s="55">
        <f t="shared" si="1"/>
        <v>1</v>
      </c>
      <c r="J26" s="55">
        <f t="shared" si="2"/>
        <v>1</v>
      </c>
      <c r="K26" s="55">
        <f t="shared" si="3"/>
        <v>1</v>
      </c>
      <c r="L26" s="56">
        <f t="shared" si="9"/>
        <v>6.5878597139189244E-4</v>
      </c>
      <c r="M26" s="56">
        <f t="shared" si="10"/>
        <v>6.5878597139189244E-4</v>
      </c>
      <c r="N26" s="8">
        <f t="shared" si="18"/>
        <v>1996</v>
      </c>
      <c r="O26" s="44">
        <v>21</v>
      </c>
      <c r="P26" s="45">
        <f t="shared" si="11"/>
        <v>-4.9958395721942761</v>
      </c>
      <c r="Q26" s="46">
        <f>'AVÖ 2005R exakt'!$B26*EXP(-$P26*'AVÖ 2005R exakt'!$D26)</f>
        <v>9.5230925458563776E-4</v>
      </c>
      <c r="R26" s="46">
        <f>'AVÖ 2005R exakt'!$C26*EXP(-$P26*'AVÖ 2005R exakt'!$D26)</f>
        <v>9.5230925458563776E-4</v>
      </c>
      <c r="S26" s="46">
        <f>'AVÖ 2005R exakt'!$E26*EXP(-$P26*'AVÖ 2005R exakt'!$G26)</f>
        <v>2.8784399618682598E-4</v>
      </c>
      <c r="T26" s="46">
        <f>'AVÖ 2005R exakt'!$F26*EXP(-$P26*'AVÖ 2005R exakt'!$G26)</f>
        <v>2.8784399618682598E-4</v>
      </c>
      <c r="U26" s="55">
        <f t="shared" si="4"/>
        <v>1</v>
      </c>
      <c r="V26" s="55">
        <f t="shared" si="5"/>
        <v>1</v>
      </c>
      <c r="W26" s="55">
        <f t="shared" si="6"/>
        <v>1</v>
      </c>
      <c r="X26" s="55">
        <f t="shared" si="7"/>
        <v>1</v>
      </c>
      <c r="Y26" s="56">
        <f t="shared" si="12"/>
        <v>4.8718357370646946E-4</v>
      </c>
      <c r="Z26" s="56">
        <f t="shared" si="13"/>
        <v>4.8718357370646946E-4</v>
      </c>
      <c r="AA26" s="56">
        <f t="shared" si="14"/>
        <v>3.0501664839759971E-2</v>
      </c>
      <c r="AB26" s="56">
        <f t="shared" si="15"/>
        <v>4.1832539051207747E-4</v>
      </c>
      <c r="AC26" s="56">
        <f t="shared" si="16"/>
        <v>4.1832539051207747E-4</v>
      </c>
      <c r="AD26" s="57"/>
    </row>
    <row r="27" spans="1:30" ht="15.75">
      <c r="A27" s="8">
        <f t="shared" si="17"/>
        <v>1987</v>
      </c>
      <c r="B27" s="44">
        <v>22</v>
      </c>
      <c r="C27" s="45">
        <f t="shared" si="8"/>
        <v>-13.909594148207132</v>
      </c>
      <c r="D27" s="46">
        <f>'AVÖ 2005R exakt'!$B27*EXP(-$C27*'AVÖ 2005R exakt'!$D27)</f>
        <v>1.236272126426083E-3</v>
      </c>
      <c r="E27" s="46">
        <f>'AVÖ 2005R exakt'!$C27*EXP(-$C27*'AVÖ 2005R exakt'!$D27)</f>
        <v>1.236272126426083E-3</v>
      </c>
      <c r="F27" s="46">
        <f>'AVÖ 2005R exakt'!$E27*EXP(-$C27*'AVÖ 2005R exakt'!$G27)</f>
        <v>3.6567852397543252E-4</v>
      </c>
      <c r="G27" s="46">
        <f>'AVÖ 2005R exakt'!$F27*EXP(-$C27*'AVÖ 2005R exakt'!$G27)</f>
        <v>3.6567852397543252E-4</v>
      </c>
      <c r="H27" s="55">
        <f t="shared" si="0"/>
        <v>1</v>
      </c>
      <c r="I27" s="55">
        <f t="shared" si="1"/>
        <v>1</v>
      </c>
      <c r="J27" s="55">
        <f t="shared" si="2"/>
        <v>1</v>
      </c>
      <c r="K27" s="55">
        <f t="shared" si="3"/>
        <v>1</v>
      </c>
      <c r="L27" s="56">
        <f t="shared" si="9"/>
        <v>6.2685660471062778E-4</v>
      </c>
      <c r="M27" s="56">
        <f t="shared" si="10"/>
        <v>6.2685660471062778E-4</v>
      </c>
      <c r="N27" s="8">
        <f t="shared" si="18"/>
        <v>1997</v>
      </c>
      <c r="O27" s="44">
        <v>22</v>
      </c>
      <c r="P27" s="45">
        <f t="shared" si="11"/>
        <v>-3.9978687123290042</v>
      </c>
      <c r="Q27" s="46">
        <f>'AVÖ 2005R exakt'!$B27*EXP(-$P27*'AVÖ 2005R exakt'!$D27)</f>
        <v>9.1730542564843023E-4</v>
      </c>
      <c r="R27" s="46">
        <f>'AVÖ 2005R exakt'!$C27*EXP(-$P27*'AVÖ 2005R exakt'!$D27)</f>
        <v>9.1730542564843023E-4</v>
      </c>
      <c r="S27" s="46">
        <f>'AVÖ 2005R exakt'!$E27*EXP(-$P27*'AVÖ 2005R exakt'!$G27)</f>
        <v>2.6914032736788824E-4</v>
      </c>
      <c r="T27" s="46">
        <f>'AVÖ 2005R exakt'!$F27*EXP(-$P27*'AVÖ 2005R exakt'!$G27)</f>
        <v>2.6914032736788824E-4</v>
      </c>
      <c r="U27" s="55">
        <f t="shared" si="4"/>
        <v>1</v>
      </c>
      <c r="V27" s="55">
        <f t="shared" si="5"/>
        <v>1</v>
      </c>
      <c r="W27" s="55">
        <f t="shared" si="6"/>
        <v>1</v>
      </c>
      <c r="X27" s="55">
        <f t="shared" si="7"/>
        <v>1</v>
      </c>
      <c r="Y27" s="56">
        <f t="shared" si="12"/>
        <v>4.6358985685205083E-4</v>
      </c>
      <c r="Z27" s="56">
        <f t="shared" si="13"/>
        <v>4.6358985685205083E-4</v>
      </c>
      <c r="AA27" s="56">
        <f t="shared" si="14"/>
        <v>3.044047009529555E-2</v>
      </c>
      <c r="AB27" s="56">
        <f t="shared" si="15"/>
        <v>4.1047015784037583E-4</v>
      </c>
      <c r="AC27" s="56">
        <f t="shared" si="16"/>
        <v>4.1047015784037583E-4</v>
      </c>
      <c r="AD27" s="57"/>
    </row>
    <row r="28" spans="1:30" ht="15.75">
      <c r="A28" s="8">
        <f t="shared" si="17"/>
        <v>1988</v>
      </c>
      <c r="B28" s="44">
        <v>23</v>
      </c>
      <c r="C28" s="45">
        <f t="shared" si="8"/>
        <v>-12.927500404814307</v>
      </c>
      <c r="D28" s="46">
        <f>'AVÖ 2005R exakt'!$B28*EXP(-$C28*'AVÖ 2005R exakt'!$D28)</f>
        <v>1.1870940336899142E-3</v>
      </c>
      <c r="E28" s="46">
        <f>'AVÖ 2005R exakt'!$C28*EXP(-$C28*'AVÖ 2005R exakt'!$D28)</f>
        <v>1.1870940336899142E-3</v>
      </c>
      <c r="F28" s="46">
        <f>'AVÖ 2005R exakt'!$E28*EXP(-$C28*'AVÖ 2005R exakt'!$G28)</f>
        <v>3.3751959850211597E-4</v>
      </c>
      <c r="G28" s="46">
        <f>'AVÖ 2005R exakt'!$F28*EXP(-$C28*'AVÖ 2005R exakt'!$G28)</f>
        <v>3.3751959850211597E-4</v>
      </c>
      <c r="H28" s="55">
        <f t="shared" si="0"/>
        <v>1</v>
      </c>
      <c r="I28" s="55">
        <f t="shared" si="1"/>
        <v>1</v>
      </c>
      <c r="J28" s="55">
        <f t="shared" si="2"/>
        <v>1</v>
      </c>
      <c r="K28" s="55">
        <f t="shared" si="3"/>
        <v>1</v>
      </c>
      <c r="L28" s="56">
        <f t="shared" si="9"/>
        <v>5.9239192905845544E-4</v>
      </c>
      <c r="M28" s="56">
        <f t="shared" si="10"/>
        <v>5.9239192905845544E-4</v>
      </c>
      <c r="N28" s="8">
        <f t="shared" si="18"/>
        <v>1998</v>
      </c>
      <c r="O28" s="44">
        <v>23</v>
      </c>
      <c r="P28" s="45">
        <f t="shared" si="11"/>
        <v>-2.9991004856877899</v>
      </c>
      <c r="Q28" s="46">
        <f>'AVÖ 2005R exakt'!$B28*EXP(-$P28*'AVÖ 2005R exakt'!$D28)</f>
        <v>8.8080753578667517E-4</v>
      </c>
      <c r="R28" s="46">
        <f>'AVÖ 2005R exakt'!$C28*EXP(-$P28*'AVÖ 2005R exakt'!$D28)</f>
        <v>8.8080753578667517E-4</v>
      </c>
      <c r="S28" s="46">
        <f>'AVÖ 2005R exakt'!$E28*EXP(-$P28*'AVÖ 2005R exakt'!$G28)</f>
        <v>2.4844326594999688E-4</v>
      </c>
      <c r="T28" s="46">
        <f>'AVÖ 2005R exakt'!$F28*EXP(-$P28*'AVÖ 2005R exakt'!$G28)</f>
        <v>2.4844326594999688E-4</v>
      </c>
      <c r="U28" s="55">
        <f t="shared" si="4"/>
        <v>1</v>
      </c>
      <c r="V28" s="55">
        <f t="shared" si="5"/>
        <v>1</v>
      </c>
      <c r="W28" s="55">
        <f t="shared" si="6"/>
        <v>1</v>
      </c>
      <c r="X28" s="55">
        <f t="shared" si="7"/>
        <v>1</v>
      </c>
      <c r="Y28" s="56">
        <f t="shared" si="12"/>
        <v>4.3815254690100037E-4</v>
      </c>
      <c r="Z28" s="56">
        <f t="shared" si="13"/>
        <v>4.3815254690100037E-4</v>
      </c>
      <c r="AA28" s="56">
        <f t="shared" si="14"/>
        <v>3.0377636908177356E-2</v>
      </c>
      <c r="AB28" s="56">
        <f t="shared" si="15"/>
        <v>3.9999879905115683E-4</v>
      </c>
      <c r="AC28" s="56">
        <f t="shared" si="16"/>
        <v>3.9999879905115683E-4</v>
      </c>
      <c r="AD28" s="57"/>
    </row>
    <row r="29" spans="1:30" ht="15.75">
      <c r="A29" s="8">
        <f t="shared" si="17"/>
        <v>1989</v>
      </c>
      <c r="B29" s="44">
        <v>24</v>
      </c>
      <c r="C29" s="45">
        <f t="shared" si="8"/>
        <v>-11.942892601833845</v>
      </c>
      <c r="D29" s="46">
        <f>'AVÖ 2005R exakt'!$B29*EXP(-$C29*'AVÖ 2005R exakt'!$D29)</f>
        <v>1.1444669278145424E-3</v>
      </c>
      <c r="E29" s="46">
        <f>'AVÖ 2005R exakt'!$C29*EXP(-$C29*'AVÖ 2005R exakt'!$D29)</f>
        <v>1.1444669278145424E-3</v>
      </c>
      <c r="F29" s="46">
        <f>'AVÖ 2005R exakt'!$E29*EXP(-$C29*'AVÖ 2005R exakt'!$G29)</f>
        <v>3.1179992506237829E-4</v>
      </c>
      <c r="G29" s="46">
        <f>'AVÖ 2005R exakt'!$F29*EXP(-$C29*'AVÖ 2005R exakt'!$G29)</f>
        <v>3.1179992506237829E-4</v>
      </c>
      <c r="H29" s="55">
        <f t="shared" si="0"/>
        <v>1</v>
      </c>
      <c r="I29" s="55">
        <f t="shared" si="1"/>
        <v>1</v>
      </c>
      <c r="J29" s="55">
        <f t="shared" si="2"/>
        <v>1</v>
      </c>
      <c r="K29" s="55">
        <f t="shared" si="3"/>
        <v>1</v>
      </c>
      <c r="L29" s="56">
        <f t="shared" si="9"/>
        <v>5.616000258880275E-4</v>
      </c>
      <c r="M29" s="56">
        <f t="shared" si="10"/>
        <v>5.616000258880275E-4</v>
      </c>
      <c r="N29" s="8">
        <f t="shared" si="18"/>
        <v>1999</v>
      </c>
      <c r="O29" s="44">
        <v>24</v>
      </c>
      <c r="P29" s="45">
        <f t="shared" si="11"/>
        <v>-1.9997333973150535</v>
      </c>
      <c r="Q29" s="46">
        <f>'AVÖ 2005R exakt'!$B29*EXP(-$P29*'AVÖ 2005R exakt'!$D29)</f>
        <v>8.4922122393927017E-4</v>
      </c>
      <c r="R29" s="46">
        <f>'AVÖ 2005R exakt'!$C29*EXP(-$P29*'AVÖ 2005R exakt'!$D29)</f>
        <v>8.4922122393927017E-4</v>
      </c>
      <c r="S29" s="46">
        <f>'AVÖ 2005R exakt'!$E29*EXP(-$P29*'AVÖ 2005R exakt'!$G29)</f>
        <v>2.295512631468401E-4</v>
      </c>
      <c r="T29" s="46">
        <f>'AVÖ 2005R exakt'!$F29*EXP(-$P29*'AVÖ 2005R exakt'!$G29)</f>
        <v>2.295512631468401E-4</v>
      </c>
      <c r="U29" s="55">
        <f t="shared" si="4"/>
        <v>1</v>
      </c>
      <c r="V29" s="55">
        <f t="shared" si="5"/>
        <v>1</v>
      </c>
      <c r="W29" s="55">
        <f t="shared" si="6"/>
        <v>1</v>
      </c>
      <c r="X29" s="55">
        <f t="shared" si="7"/>
        <v>1</v>
      </c>
      <c r="Y29" s="56">
        <f t="shared" si="12"/>
        <v>4.1545225138456911E-4</v>
      </c>
      <c r="Z29" s="56">
        <f t="shared" si="13"/>
        <v>4.1545225138456911E-4</v>
      </c>
      <c r="AA29" s="56">
        <f t="shared" si="14"/>
        <v>3.0314531163128593E-2</v>
      </c>
      <c r="AB29" s="56">
        <f t="shared" si="15"/>
        <v>3.9101530750661499E-4</v>
      </c>
      <c r="AC29" s="56">
        <f t="shared" si="16"/>
        <v>3.9101530750661499E-4</v>
      </c>
      <c r="AD29" s="57"/>
    </row>
    <row r="30" spans="1:30" ht="15.75">
      <c r="A30" s="8">
        <f t="shared" si="17"/>
        <v>1990</v>
      </c>
      <c r="B30" s="44">
        <v>25</v>
      </c>
      <c r="C30" s="45">
        <f t="shared" si="8"/>
        <v>-10.955952677394434</v>
      </c>
      <c r="D30" s="46">
        <f>'AVÖ 2005R exakt'!$B30*EXP(-$C30*'AVÖ 2005R exakt'!$D30)</f>
        <v>1.1077992492548277E-3</v>
      </c>
      <c r="E30" s="46">
        <f>'AVÖ 2005R exakt'!$C30*EXP(-$C30*'AVÖ 2005R exakt'!$D30)</f>
        <v>1.1077992492548277E-3</v>
      </c>
      <c r="F30" s="46">
        <f>'AVÖ 2005R exakt'!$E30*EXP(-$C30*'AVÖ 2005R exakt'!$G30)</f>
        <v>3.0191921641750614E-4</v>
      </c>
      <c r="G30" s="46">
        <f>'AVÖ 2005R exakt'!$F30*EXP(-$C30*'AVÖ 2005R exakt'!$G30)</f>
        <v>3.0191921641750614E-4</v>
      </c>
      <c r="H30" s="55">
        <f t="shared" si="0"/>
        <v>1</v>
      </c>
      <c r="I30" s="55">
        <f t="shared" si="1"/>
        <v>1</v>
      </c>
      <c r="J30" s="55">
        <f t="shared" si="2"/>
        <v>1</v>
      </c>
      <c r="K30" s="55">
        <f t="shared" si="3"/>
        <v>1</v>
      </c>
      <c r="L30" s="56">
        <f t="shared" si="9"/>
        <v>5.4368322626870266E-4</v>
      </c>
      <c r="M30" s="56">
        <f t="shared" si="10"/>
        <v>5.4368322626870266E-4</v>
      </c>
      <c r="N30" s="8">
        <f t="shared" si="18"/>
        <v>2000</v>
      </c>
      <c r="O30" s="44">
        <v>25</v>
      </c>
      <c r="P30" s="45">
        <f t="shared" si="11"/>
        <v>-0.99996666866652373</v>
      </c>
      <c r="Q30" s="46">
        <f>'AVÖ 2005R exakt'!$B30*EXP(-$P30*'AVÖ 2005R exakt'!$D30)</f>
        <v>8.2210280765917891E-4</v>
      </c>
      <c r="R30" s="46">
        <f>'AVÖ 2005R exakt'!$C30*EXP(-$P30*'AVÖ 2005R exakt'!$D30)</f>
        <v>8.2210280765917891E-4</v>
      </c>
      <c r="S30" s="46">
        <f>'AVÖ 2005R exakt'!$E30*EXP(-$P30*'AVÖ 2005R exakt'!$G30)</f>
        <v>2.2232919163074936E-4</v>
      </c>
      <c r="T30" s="46">
        <f>'AVÖ 2005R exakt'!$F30*EXP(-$P30*'AVÖ 2005R exakt'!$G30)</f>
        <v>2.2232919163074936E-4</v>
      </c>
      <c r="U30" s="55">
        <f t="shared" si="4"/>
        <v>1</v>
      </c>
      <c r="V30" s="55">
        <f t="shared" si="5"/>
        <v>1</v>
      </c>
      <c r="W30" s="55">
        <f t="shared" si="6"/>
        <v>1</v>
      </c>
      <c r="X30" s="55">
        <f t="shared" si="7"/>
        <v>1</v>
      </c>
      <c r="Y30" s="56">
        <f t="shared" si="12"/>
        <v>4.0226127643927821E-4</v>
      </c>
      <c r="Z30" s="56">
        <f t="shared" si="13"/>
        <v>4.0226127643927821E-4</v>
      </c>
      <c r="AA30" s="56">
        <f t="shared" si="14"/>
        <v>3.0259680301247215E-2</v>
      </c>
      <c r="AB30" s="56">
        <f t="shared" si="15"/>
        <v>3.9027169373742285E-4</v>
      </c>
      <c r="AC30" s="56">
        <f t="shared" si="16"/>
        <v>3.9027169373742285E-4</v>
      </c>
      <c r="AD30" s="57"/>
    </row>
    <row r="31" spans="1:30" ht="15.75">
      <c r="A31" s="8">
        <f t="shared" si="17"/>
        <v>1991</v>
      </c>
      <c r="B31" s="44">
        <v>26</v>
      </c>
      <c r="C31" s="45">
        <f t="shared" si="8"/>
        <v>-9.9668652491162035</v>
      </c>
      <c r="D31" s="46">
        <f>'AVÖ 2005R exakt'!$B31*EXP(-$C31*'AVÖ 2005R exakt'!$D31)</f>
        <v>1.0623125056130574E-3</v>
      </c>
      <c r="E31" s="46">
        <f>'AVÖ 2005R exakt'!$C31*EXP(-$C31*'AVÖ 2005R exakt'!$D31)</f>
        <v>1.0623125056130574E-3</v>
      </c>
      <c r="F31" s="46">
        <f>'AVÖ 2005R exakt'!$E31*EXP(-$C31*'AVÖ 2005R exakt'!$G31)</f>
        <v>3.0398940787461381E-4</v>
      </c>
      <c r="G31" s="46">
        <f>'AVÖ 2005R exakt'!$F31*EXP(-$C31*'AVÖ 2005R exakt'!$G31)</f>
        <v>3.0398940787461381E-4</v>
      </c>
      <c r="H31" s="55">
        <f t="shared" si="0"/>
        <v>1</v>
      </c>
      <c r="I31" s="55">
        <f t="shared" si="1"/>
        <v>1</v>
      </c>
      <c r="J31" s="55">
        <f t="shared" si="2"/>
        <v>1</v>
      </c>
      <c r="K31" s="55">
        <f t="shared" si="3"/>
        <v>1</v>
      </c>
      <c r="L31" s="56">
        <f t="shared" si="9"/>
        <v>5.3148633719614683E-4</v>
      </c>
      <c r="M31" s="56">
        <f t="shared" si="10"/>
        <v>5.3148633719614683E-4</v>
      </c>
      <c r="N31" s="8">
        <f t="shared" si="18"/>
        <v>2001</v>
      </c>
      <c r="O31" s="44">
        <v>26</v>
      </c>
      <c r="P31" s="45">
        <f t="shared" si="11"/>
        <v>0</v>
      </c>
      <c r="Q31" s="46">
        <f>'AVÖ 2005R exakt'!$B31*EXP(-$P31*'AVÖ 2005R exakt'!$D31)</f>
        <v>7.8848000000000004E-4</v>
      </c>
      <c r="R31" s="46">
        <f>'AVÖ 2005R exakt'!$C31*EXP(-$P31*'AVÖ 2005R exakt'!$D31)</f>
        <v>7.8848000000000004E-4</v>
      </c>
      <c r="S31" s="46">
        <f>'AVÖ 2005R exakt'!$E31*EXP(-$P31*'AVÖ 2005R exakt'!$G31)</f>
        <v>2.2392000000000001E-4</v>
      </c>
      <c r="T31" s="46">
        <f>'AVÖ 2005R exakt'!$F31*EXP(-$P31*'AVÖ 2005R exakt'!$G31)</f>
        <v>2.2392000000000001E-4</v>
      </c>
      <c r="U31" s="55">
        <f t="shared" si="4"/>
        <v>1</v>
      </c>
      <c r="V31" s="55">
        <f t="shared" si="5"/>
        <v>1</v>
      </c>
      <c r="W31" s="55">
        <f t="shared" si="6"/>
        <v>1</v>
      </c>
      <c r="X31" s="55">
        <f t="shared" si="7"/>
        <v>1</v>
      </c>
      <c r="Y31" s="56">
        <f t="shared" si="12"/>
        <v>3.9328800000000005E-4</v>
      </c>
      <c r="Z31" s="56">
        <f t="shared" si="13"/>
        <v>3.9328800000000005E-4</v>
      </c>
      <c r="AA31" s="56">
        <f t="shared" si="14"/>
        <v>3.0213644500134623E-2</v>
      </c>
      <c r="AB31" s="56">
        <f t="shared" si="15"/>
        <v>3.9328800000000005E-4</v>
      </c>
      <c r="AC31" s="56">
        <f t="shared" si="16"/>
        <v>3.9328800000000005E-4</v>
      </c>
      <c r="AD31" s="57"/>
    </row>
    <row r="32" spans="1:30" ht="15.75">
      <c r="A32" s="8">
        <f t="shared" si="17"/>
        <v>1992</v>
      </c>
      <c r="B32" s="44">
        <v>27</v>
      </c>
      <c r="C32" s="45">
        <f t="shared" si="8"/>
        <v>-8.975817418995053</v>
      </c>
      <c r="D32" s="46">
        <f>'AVÖ 2005R exakt'!$B32*EXP(-$C32*'AVÖ 2005R exakt'!$D32)</f>
        <v>1.0068763669943822E-3</v>
      </c>
      <c r="E32" s="46">
        <f>'AVÖ 2005R exakt'!$C32*EXP(-$C32*'AVÖ 2005R exakt'!$D32)</f>
        <v>1.0068763669943822E-3</v>
      </c>
      <c r="F32" s="46">
        <f>'AVÖ 2005R exakt'!$E32*EXP(-$C32*'AVÖ 2005R exakt'!$G32)</f>
        <v>3.0598704234283434E-4</v>
      </c>
      <c r="G32" s="46">
        <f>'AVÖ 2005R exakt'!$F32*EXP(-$C32*'AVÖ 2005R exakt'!$G32)</f>
        <v>3.0598704234283434E-4</v>
      </c>
      <c r="H32" s="55">
        <f t="shared" si="0"/>
        <v>1</v>
      </c>
      <c r="I32" s="55">
        <f t="shared" si="1"/>
        <v>1</v>
      </c>
      <c r="J32" s="55">
        <f t="shared" si="2"/>
        <v>1</v>
      </c>
      <c r="K32" s="55">
        <f t="shared" si="3"/>
        <v>1</v>
      </c>
      <c r="L32" s="56">
        <f t="shared" si="9"/>
        <v>5.1625383973829869E-4</v>
      </c>
      <c r="M32" s="56">
        <f t="shared" si="10"/>
        <v>5.1625383973829869E-4</v>
      </c>
      <c r="N32" s="8">
        <f t="shared" si="18"/>
        <v>2002</v>
      </c>
      <c r="O32" s="44">
        <v>27</v>
      </c>
      <c r="P32" s="45">
        <f t="shared" si="11"/>
        <v>0.99996666866652373</v>
      </c>
      <c r="Q32" s="46">
        <f>'AVÖ 2005R exakt'!$B32*EXP(-$P32*'AVÖ 2005R exakt'!$D32)</f>
        <v>7.4750439222497208E-4</v>
      </c>
      <c r="R32" s="46">
        <f>'AVÖ 2005R exakt'!$C32*EXP(-$P32*'AVÖ 2005R exakt'!$D32)</f>
        <v>7.4750439222497208E-4</v>
      </c>
      <c r="S32" s="46">
        <f>'AVÖ 2005R exakt'!$E32*EXP(-$P32*'AVÖ 2005R exakt'!$G32)</f>
        <v>2.254721097664488E-4</v>
      </c>
      <c r="T32" s="46">
        <f>'AVÖ 2005R exakt'!$F32*EXP(-$P32*'AVÖ 2005R exakt'!$G32)</f>
        <v>2.254721097664488E-4</v>
      </c>
      <c r="U32" s="55">
        <f t="shared" si="4"/>
        <v>1</v>
      </c>
      <c r="V32" s="55">
        <f t="shared" si="5"/>
        <v>1</v>
      </c>
      <c r="W32" s="55">
        <f t="shared" si="6"/>
        <v>1</v>
      </c>
      <c r="X32" s="55">
        <f t="shared" si="7"/>
        <v>1</v>
      </c>
      <c r="Y32" s="56">
        <f t="shared" si="12"/>
        <v>3.8208179450400571E-4</v>
      </c>
      <c r="Z32" s="56">
        <f t="shared" si="13"/>
        <v>3.8208179450400571E-4</v>
      </c>
      <c r="AA32" s="56">
        <f t="shared" si="14"/>
        <v>3.0169445522135407E-2</v>
      </c>
      <c r="AB32" s="56">
        <f t="shared" si="15"/>
        <v>3.9378424089349563E-4</v>
      </c>
      <c r="AC32" s="56">
        <f t="shared" si="16"/>
        <v>3.9378424089349563E-4</v>
      </c>
      <c r="AD32" s="57"/>
    </row>
    <row r="33" spans="1:30" ht="15.75">
      <c r="A33" s="8">
        <f t="shared" si="17"/>
        <v>1993</v>
      </c>
      <c r="B33" s="44">
        <v>28</v>
      </c>
      <c r="C33" s="45">
        <f t="shared" si="8"/>
        <v>-7.9829985712237317</v>
      </c>
      <c r="D33" s="46">
        <f>'AVÖ 2005R exakt'!$B33*EXP(-$C33*'AVÖ 2005R exakt'!$D33)</f>
        <v>9.4246934770560924E-4</v>
      </c>
      <c r="E33" s="46">
        <f>'AVÖ 2005R exakt'!$C33*EXP(-$C33*'AVÖ 2005R exakt'!$D33)</f>
        <v>9.4246934770560924E-4</v>
      </c>
      <c r="F33" s="46">
        <f>'AVÖ 2005R exakt'!$E33*EXP(-$C33*'AVÖ 2005R exakt'!$G33)</f>
        <v>3.0668335594458531E-4</v>
      </c>
      <c r="G33" s="46">
        <f>'AVÖ 2005R exakt'!$F33*EXP(-$C33*'AVÖ 2005R exakt'!$G33)</f>
        <v>3.0668335594458531E-4</v>
      </c>
      <c r="H33" s="55">
        <f t="shared" si="0"/>
        <v>1</v>
      </c>
      <c r="I33" s="55">
        <f t="shared" si="1"/>
        <v>1</v>
      </c>
      <c r="J33" s="55">
        <f t="shared" si="2"/>
        <v>1</v>
      </c>
      <c r="K33" s="55">
        <f t="shared" si="3"/>
        <v>1</v>
      </c>
      <c r="L33" s="56">
        <f t="shared" si="9"/>
        <v>4.9741915347289252E-4</v>
      </c>
      <c r="M33" s="56">
        <f t="shared" si="10"/>
        <v>4.9741915347289252E-4</v>
      </c>
      <c r="N33" s="8">
        <f t="shared" si="18"/>
        <v>2003</v>
      </c>
      <c r="O33" s="44">
        <v>28</v>
      </c>
      <c r="P33" s="45">
        <f t="shared" si="11"/>
        <v>1.9997333973150535</v>
      </c>
      <c r="Q33" s="46">
        <f>'AVÖ 2005R exakt'!$B33*EXP(-$P33*'AVÖ 2005R exakt'!$D33)</f>
        <v>6.9989026093074966E-4</v>
      </c>
      <c r="R33" s="46">
        <f>'AVÖ 2005R exakt'!$C33*EXP(-$P33*'AVÖ 2005R exakt'!$D33)</f>
        <v>6.9989026093074966E-4</v>
      </c>
      <c r="S33" s="46">
        <f>'AVÖ 2005R exakt'!$E33*EXP(-$P33*'AVÖ 2005R exakt'!$G33)</f>
        <v>2.2607992217688673E-4</v>
      </c>
      <c r="T33" s="46">
        <f>'AVÖ 2005R exakt'!$F33*EXP(-$P33*'AVÖ 2005R exakt'!$G33)</f>
        <v>2.2607992217688673E-4</v>
      </c>
      <c r="U33" s="55">
        <f t="shared" si="4"/>
        <v>1</v>
      </c>
      <c r="V33" s="55">
        <f t="shared" si="5"/>
        <v>1</v>
      </c>
      <c r="W33" s="55">
        <f t="shared" si="6"/>
        <v>1</v>
      </c>
      <c r="X33" s="55">
        <f t="shared" si="7"/>
        <v>1</v>
      </c>
      <c r="Y33" s="56">
        <f t="shared" si="12"/>
        <v>3.6822302380304568E-4</v>
      </c>
      <c r="Z33" s="56">
        <f t="shared" si="13"/>
        <v>3.6822302380304568E-4</v>
      </c>
      <c r="AA33" s="56">
        <f t="shared" si="14"/>
        <v>3.0126446469437875E-2</v>
      </c>
      <c r="AB33" s="56">
        <f t="shared" si="15"/>
        <v>3.9108841458814717E-4</v>
      </c>
      <c r="AC33" s="56">
        <f t="shared" si="16"/>
        <v>3.9108841458814717E-4</v>
      </c>
      <c r="AD33" s="57"/>
    </row>
    <row r="34" spans="1:30" ht="15.75">
      <c r="A34" s="8">
        <f t="shared" si="17"/>
        <v>1994</v>
      </c>
      <c r="B34" s="44">
        <v>29</v>
      </c>
      <c r="C34" s="45">
        <f t="shared" si="8"/>
        <v>-6.9886001634642509</v>
      </c>
      <c r="D34" s="46">
        <f>'AVÖ 2005R exakt'!$B34*EXP(-$C34*'AVÖ 2005R exakt'!$D34)</f>
        <v>8.8261398393690176E-4</v>
      </c>
      <c r="E34" s="46">
        <f>'AVÖ 2005R exakt'!$C34*EXP(-$C34*'AVÖ 2005R exakt'!$D34)</f>
        <v>8.8261398393690176E-4</v>
      </c>
      <c r="F34" s="46">
        <f>'AVÖ 2005R exakt'!$E34*EXP(-$C34*'AVÖ 2005R exakt'!$G34)</f>
        <v>3.0608798139499486E-4</v>
      </c>
      <c r="G34" s="46">
        <f>'AVÖ 2005R exakt'!$F34*EXP(-$C34*'AVÖ 2005R exakt'!$G34)</f>
        <v>3.0608798139499486E-4</v>
      </c>
      <c r="H34" s="55">
        <f t="shared" si="0"/>
        <v>1</v>
      </c>
      <c r="I34" s="55">
        <f t="shared" si="1"/>
        <v>1</v>
      </c>
      <c r="J34" s="55">
        <f t="shared" si="2"/>
        <v>1</v>
      </c>
      <c r="K34" s="55">
        <f t="shared" si="3"/>
        <v>1</v>
      </c>
      <c r="L34" s="56">
        <f t="shared" si="9"/>
        <v>4.7904578215756695E-4</v>
      </c>
      <c r="M34" s="56">
        <f t="shared" si="10"/>
        <v>4.7904578215756695E-4</v>
      </c>
      <c r="N34" s="8">
        <f t="shared" si="18"/>
        <v>2004</v>
      </c>
      <c r="O34" s="44">
        <v>29</v>
      </c>
      <c r="P34" s="45">
        <f t="shared" si="11"/>
        <v>2.9991004856877899</v>
      </c>
      <c r="Q34" s="46">
        <f>'AVÖ 2005R exakt'!$B34*EXP(-$P34*'AVÖ 2005R exakt'!$D34)</f>
        <v>6.5566879383673038E-4</v>
      </c>
      <c r="R34" s="46">
        <f>'AVÖ 2005R exakt'!$C34*EXP(-$P34*'AVÖ 2005R exakt'!$D34)</f>
        <v>6.5566879383673038E-4</v>
      </c>
      <c r="S34" s="46">
        <f>'AVÖ 2005R exakt'!$E34*EXP(-$P34*'AVÖ 2005R exakt'!$G34)</f>
        <v>2.2574942019854523E-4</v>
      </c>
      <c r="T34" s="46">
        <f>'AVÖ 2005R exakt'!$F34*EXP(-$P34*'AVÖ 2005R exakt'!$G34)</f>
        <v>2.2574942019854523E-4</v>
      </c>
      <c r="U34" s="55">
        <f t="shared" si="4"/>
        <v>1</v>
      </c>
      <c r="V34" s="55">
        <f t="shared" si="5"/>
        <v>1</v>
      </c>
      <c r="W34" s="55">
        <f t="shared" si="6"/>
        <v>1</v>
      </c>
      <c r="X34" s="55">
        <f t="shared" si="7"/>
        <v>1</v>
      </c>
      <c r="Y34" s="56">
        <f t="shared" si="12"/>
        <v>3.5472523229000073E-4</v>
      </c>
      <c r="Z34" s="56">
        <f t="shared" si="13"/>
        <v>3.5472523229000073E-4</v>
      </c>
      <c r="AA34" s="56">
        <f t="shared" si="14"/>
        <v>3.0082266757530569E-2</v>
      </c>
      <c r="AB34" s="56">
        <f t="shared" si="15"/>
        <v>3.8821652460746585E-4</v>
      </c>
      <c r="AC34" s="56">
        <f t="shared" si="16"/>
        <v>3.8821652460746585E-4</v>
      </c>
      <c r="AD34" s="57"/>
    </row>
    <row r="35" spans="1:30" ht="15.75">
      <c r="A35" s="8">
        <f t="shared" si="17"/>
        <v>1995</v>
      </c>
      <c r="B35" s="44">
        <v>30</v>
      </c>
      <c r="C35" s="45">
        <f t="shared" si="8"/>
        <v>-5.9928155121207878</v>
      </c>
      <c r="D35" s="46">
        <f>'AVÖ 2005R exakt'!$B35*EXP(-$C35*'AVÖ 2005R exakt'!$D35)</f>
        <v>8.4052795123758749E-4</v>
      </c>
      <c r="E35" s="46">
        <f>'AVÖ 2005R exakt'!$C35*EXP(-$C35*'AVÖ 2005R exakt'!$D35)</f>
        <v>8.4052795123758749E-4</v>
      </c>
      <c r="F35" s="46">
        <f>'AVÖ 2005R exakt'!$E35*EXP(-$C35*'AVÖ 2005R exakt'!$G35)</f>
        <v>3.0959174284513546E-4</v>
      </c>
      <c r="G35" s="46">
        <f>'AVÖ 2005R exakt'!$F35*EXP(-$C35*'AVÖ 2005R exakt'!$G35)</f>
        <v>3.0959174284513546E-4</v>
      </c>
      <c r="H35" s="55">
        <f t="shared" si="0"/>
        <v>1</v>
      </c>
      <c r="I35" s="55">
        <f t="shared" si="1"/>
        <v>1</v>
      </c>
      <c r="J35" s="55">
        <f t="shared" si="2"/>
        <v>1</v>
      </c>
      <c r="K35" s="55">
        <f t="shared" si="3"/>
        <v>1</v>
      </c>
      <c r="L35" s="56">
        <f t="shared" si="9"/>
        <v>4.6887260536287106E-4</v>
      </c>
      <c r="M35" s="56">
        <f t="shared" si="10"/>
        <v>4.6887260536287106E-4</v>
      </c>
      <c r="N35" s="8">
        <f t="shared" si="18"/>
        <v>2005</v>
      </c>
      <c r="O35" s="44">
        <v>30</v>
      </c>
      <c r="P35" s="45">
        <f t="shared" si="11"/>
        <v>3.9978687123290042</v>
      </c>
      <c r="Q35" s="46">
        <f>'AVÖ 2005R exakt'!$B35*EXP(-$P35*'AVÖ 2005R exakt'!$D35)</f>
        <v>6.2465855549907561E-4</v>
      </c>
      <c r="R35" s="46">
        <f>'AVÖ 2005R exakt'!$C35*EXP(-$P35*'AVÖ 2005R exakt'!$D35)</f>
        <v>6.2465855549907561E-4</v>
      </c>
      <c r="S35" s="46">
        <f>'AVÖ 2005R exakt'!$E35*EXP(-$P35*'AVÖ 2005R exakt'!$G35)</f>
        <v>2.2845717987420684E-4</v>
      </c>
      <c r="T35" s="46">
        <f>'AVÖ 2005R exakt'!$F35*EXP(-$P35*'AVÖ 2005R exakt'!$G35)</f>
        <v>2.2845717987420684E-4</v>
      </c>
      <c r="U35" s="55">
        <f t="shared" si="4"/>
        <v>1</v>
      </c>
      <c r="V35" s="55">
        <f t="shared" si="5"/>
        <v>1</v>
      </c>
      <c r="W35" s="55">
        <f t="shared" si="6"/>
        <v>1</v>
      </c>
      <c r="X35" s="55">
        <f t="shared" si="7"/>
        <v>1</v>
      </c>
      <c r="Y35" s="56">
        <f t="shared" si="12"/>
        <v>3.4731759256166741E-4</v>
      </c>
      <c r="Z35" s="56">
        <f t="shared" si="13"/>
        <v>3.4731759256166741E-4</v>
      </c>
      <c r="AA35" s="56">
        <f t="shared" si="14"/>
        <v>3.003713066612524E-2</v>
      </c>
      <c r="AB35" s="56">
        <f t="shared" si="15"/>
        <v>3.9163258558490077E-4</v>
      </c>
      <c r="AC35" s="56">
        <f t="shared" si="16"/>
        <v>3.9163258558490077E-4</v>
      </c>
      <c r="AD35" s="57"/>
    </row>
    <row r="36" spans="1:30" ht="15.75">
      <c r="A36" s="8">
        <f t="shared" si="17"/>
        <v>1996</v>
      </c>
      <c r="B36" s="44">
        <v>31</v>
      </c>
      <c r="C36" s="45">
        <f t="shared" si="8"/>
        <v>-4.9958395721942761</v>
      </c>
      <c r="D36" s="46">
        <f>'AVÖ 2005R exakt'!$B36*EXP(-$C36*'AVÖ 2005R exakt'!$D36)</f>
        <v>8.2618510475365714E-4</v>
      </c>
      <c r="E36" s="46">
        <f>'AVÖ 2005R exakt'!$C36*EXP(-$C36*'AVÖ 2005R exakt'!$D36)</f>
        <v>8.2618510475365714E-4</v>
      </c>
      <c r="F36" s="46">
        <f>'AVÖ 2005R exakt'!$E36*EXP(-$C36*'AVÖ 2005R exakt'!$G36)</f>
        <v>3.2873750507608074E-4</v>
      </c>
      <c r="G36" s="46">
        <f>'AVÖ 2005R exakt'!$F36*EXP(-$C36*'AVÖ 2005R exakt'!$G36)</f>
        <v>3.2873750507608074E-4</v>
      </c>
      <c r="H36" s="55">
        <f t="shared" si="0"/>
        <v>1</v>
      </c>
      <c r="I36" s="55">
        <f t="shared" si="1"/>
        <v>1</v>
      </c>
      <c r="J36" s="55">
        <f t="shared" si="2"/>
        <v>1</v>
      </c>
      <c r="K36" s="55">
        <f t="shared" si="3"/>
        <v>1</v>
      </c>
      <c r="L36" s="56">
        <f t="shared" si="9"/>
        <v>4.779717849793537E-4</v>
      </c>
      <c r="M36" s="56">
        <f t="shared" si="10"/>
        <v>4.779717849793537E-4</v>
      </c>
      <c r="N36" s="8">
        <f t="shared" si="18"/>
        <v>2006</v>
      </c>
      <c r="O36" s="44">
        <v>31</v>
      </c>
      <c r="P36" s="45">
        <f t="shared" si="11"/>
        <v>4.9958395721942761</v>
      </c>
      <c r="Q36" s="46">
        <f>'AVÖ 2005R exakt'!$B36*EXP(-$P36*'AVÖ 2005R exakt'!$D36)</f>
        <v>6.1428577818686879E-4</v>
      </c>
      <c r="R36" s="46">
        <f>'AVÖ 2005R exakt'!$C36*EXP(-$P36*'AVÖ 2005R exakt'!$D36)</f>
        <v>6.1428577818686879E-4</v>
      </c>
      <c r="S36" s="46">
        <f>'AVÖ 2005R exakt'!$E36*EXP(-$P36*'AVÖ 2005R exakt'!$G36)</f>
        <v>2.4273150817255492E-4</v>
      </c>
      <c r="T36" s="46">
        <f>'AVÖ 2005R exakt'!$F36*EXP(-$P36*'AVÖ 2005R exakt'!$G36)</f>
        <v>2.4273150817255492E-4</v>
      </c>
      <c r="U36" s="55">
        <f t="shared" si="4"/>
        <v>1</v>
      </c>
      <c r="V36" s="55">
        <f t="shared" si="5"/>
        <v>1</v>
      </c>
      <c r="W36" s="55">
        <f t="shared" si="6"/>
        <v>1</v>
      </c>
      <c r="X36" s="55">
        <f t="shared" si="7"/>
        <v>1</v>
      </c>
      <c r="Y36" s="56">
        <f t="shared" si="12"/>
        <v>3.5419778917684914E-4</v>
      </c>
      <c r="Z36" s="56">
        <f t="shared" si="13"/>
        <v>3.5419778917684914E-4</v>
      </c>
      <c r="AA36" s="56">
        <f t="shared" si="14"/>
        <v>2.9994580048662473E-2</v>
      </c>
      <c r="AB36" s="56">
        <f t="shared" si="15"/>
        <v>4.1145661925481207E-4</v>
      </c>
      <c r="AC36" s="56">
        <f t="shared" si="16"/>
        <v>4.1145661925481207E-4</v>
      </c>
      <c r="AD36" s="57"/>
    </row>
    <row r="37" spans="1:30" ht="15.75">
      <c r="A37" s="8">
        <f t="shared" si="17"/>
        <v>1997</v>
      </c>
      <c r="B37" s="44">
        <v>32</v>
      </c>
      <c r="C37" s="45">
        <f t="shared" si="8"/>
        <v>-3.9978687123290042</v>
      </c>
      <c r="D37" s="46">
        <f>'AVÖ 2005R exakt'!$B37*EXP(-$C37*'AVÖ 2005R exakt'!$D37)</f>
        <v>8.4137252848643599E-4</v>
      </c>
      <c r="E37" s="46">
        <f>'AVÖ 2005R exakt'!$C37*EXP(-$C37*'AVÖ 2005R exakt'!$D37)</f>
        <v>8.4137252848643599E-4</v>
      </c>
      <c r="F37" s="46">
        <f>'AVÖ 2005R exakt'!$E37*EXP(-$C37*'AVÖ 2005R exakt'!$G37)</f>
        <v>3.5812764342345554E-4</v>
      </c>
      <c r="G37" s="46">
        <f>'AVÖ 2005R exakt'!$F37*EXP(-$C37*'AVÖ 2005R exakt'!$G37)</f>
        <v>3.5812764342345554E-4</v>
      </c>
      <c r="H37" s="55">
        <f t="shared" ref="H37:H68" si="19">IF($B37&lt;=$AK$1,1,(1-D36)*H36)</f>
        <v>1</v>
      </c>
      <c r="I37" s="55">
        <f t="shared" ref="I37:I68" si="20">IF($B37&lt;=$AK$1,1,(1-E36)*I36)</f>
        <v>1</v>
      </c>
      <c r="J37" s="55">
        <f t="shared" ref="J37:J68" si="21">IF($B37&lt;=$AK$1,1,(1-F36)*J36)</f>
        <v>1</v>
      </c>
      <c r="K37" s="55">
        <f t="shared" ref="K37:K68" si="22">IF($B37&lt;=$AK$1,1,(1-G36)*K36)</f>
        <v>1</v>
      </c>
      <c r="L37" s="56">
        <f t="shared" si="9"/>
        <v>5.0310110894234965E-4</v>
      </c>
      <c r="M37" s="56">
        <f t="shared" si="10"/>
        <v>5.0310110894234965E-4</v>
      </c>
      <c r="N37" s="8">
        <f t="shared" si="18"/>
        <v>2007</v>
      </c>
      <c r="O37" s="44">
        <v>32</v>
      </c>
      <c r="P37" s="45">
        <f t="shared" si="11"/>
        <v>5.9928155121207878</v>
      </c>
      <c r="Q37" s="46">
        <f>'AVÖ 2005R exakt'!$B37*EXP(-$P37*'AVÖ 2005R exakt'!$D37)</f>
        <v>6.2590673855360995E-4</v>
      </c>
      <c r="R37" s="46">
        <f>'AVÖ 2005R exakt'!$C37*EXP(-$P37*'AVÖ 2005R exakt'!$D37)</f>
        <v>6.2590673855360995E-4</v>
      </c>
      <c r="S37" s="46">
        <f>'AVÖ 2005R exakt'!$E37*EXP(-$P37*'AVÖ 2005R exakt'!$G37)</f>
        <v>2.6460767339842527E-4</v>
      </c>
      <c r="T37" s="46">
        <f>'AVÖ 2005R exakt'!$F37*EXP(-$P37*'AVÖ 2005R exakt'!$G37)</f>
        <v>2.6460767339842527E-4</v>
      </c>
      <c r="U37" s="55">
        <f t="shared" ref="U37:U68" si="23">IF($O37&lt;=$AK$1,1,(1-Q36)*U36)</f>
        <v>1</v>
      </c>
      <c r="V37" s="55">
        <f t="shared" ref="V37:V68" si="24">IF($O37&lt;=$AK$1,1,(1-R36)*V36)</f>
        <v>1</v>
      </c>
      <c r="W37" s="55">
        <f t="shared" ref="W37:W68" si="25">IF($O37&lt;=$AK$1,1,(1-S36)*W36)</f>
        <v>1</v>
      </c>
      <c r="X37" s="55">
        <f t="shared" ref="X37:X68" si="26">IF($O37&lt;=$AK$1,1,(1-T36)*X36)</f>
        <v>1</v>
      </c>
      <c r="Y37" s="56">
        <f t="shared" si="12"/>
        <v>3.7299739294498061E-4</v>
      </c>
      <c r="Z37" s="56">
        <f t="shared" si="13"/>
        <v>3.7299739294498061E-4</v>
      </c>
      <c r="AA37" s="56">
        <f t="shared" si="14"/>
        <v>2.9949873781955266E-2</v>
      </c>
      <c r="AB37" s="56">
        <f t="shared" si="15"/>
        <v>4.4632862068488859E-4</v>
      </c>
      <c r="AC37" s="56">
        <f t="shared" si="16"/>
        <v>4.4632862068488859E-4</v>
      </c>
      <c r="AD37" s="57"/>
    </row>
    <row r="38" spans="1:30" ht="15.75">
      <c r="A38" s="8">
        <f t="shared" si="17"/>
        <v>1998</v>
      </c>
      <c r="B38" s="44">
        <v>33</v>
      </c>
      <c r="C38" s="45">
        <f t="shared" si="8"/>
        <v>-2.9991004856877899</v>
      </c>
      <c r="D38" s="46">
        <f>'AVÖ 2005R exakt'!$B38*EXP(-$C38*'AVÖ 2005R exakt'!$D38)</f>
        <v>8.6655956368901878E-4</v>
      </c>
      <c r="E38" s="46">
        <f>'AVÖ 2005R exakt'!$C38*EXP(-$C38*'AVÖ 2005R exakt'!$D38)</f>
        <v>8.6655956368901878E-4</v>
      </c>
      <c r="F38" s="46">
        <f>'AVÖ 2005R exakt'!$E38*EXP(-$C38*'AVÖ 2005R exakt'!$G38)</f>
        <v>3.9503871608393407E-4</v>
      </c>
      <c r="G38" s="46">
        <f>'AVÖ 2005R exakt'!$F38*EXP(-$C38*'AVÖ 2005R exakt'!$G38)</f>
        <v>3.9503871608393407E-4</v>
      </c>
      <c r="H38" s="55">
        <f t="shared" si="19"/>
        <v>1</v>
      </c>
      <c r="I38" s="55">
        <f t="shared" si="20"/>
        <v>1</v>
      </c>
      <c r="J38" s="55">
        <f t="shared" si="21"/>
        <v>1</v>
      </c>
      <c r="K38" s="55">
        <f t="shared" si="22"/>
        <v>1</v>
      </c>
      <c r="L38" s="56">
        <f t="shared" si="9"/>
        <v>5.3649497036545952E-4</v>
      </c>
      <c r="M38" s="56">
        <f t="shared" si="10"/>
        <v>5.3649497036545952E-4</v>
      </c>
      <c r="N38" s="8">
        <f t="shared" si="18"/>
        <v>2008</v>
      </c>
      <c r="O38" s="44">
        <v>33</v>
      </c>
      <c r="P38" s="45">
        <f t="shared" si="11"/>
        <v>6.9886001634642509</v>
      </c>
      <c r="Q38" s="46">
        <f>'AVÖ 2005R exakt'!$B38*EXP(-$P38*'AVÖ 2005R exakt'!$D38)</f>
        <v>6.4502033514182299E-4</v>
      </c>
      <c r="R38" s="46">
        <f>'AVÖ 2005R exakt'!$C38*EXP(-$P38*'AVÖ 2005R exakt'!$D38)</f>
        <v>6.4502033514182299E-4</v>
      </c>
      <c r="S38" s="46">
        <f>'AVÖ 2005R exakt'!$E38*EXP(-$P38*'AVÖ 2005R exakt'!$G38)</f>
        <v>2.9209087726682315E-4</v>
      </c>
      <c r="T38" s="46">
        <f>'AVÖ 2005R exakt'!$F38*EXP(-$P38*'AVÖ 2005R exakt'!$G38)</f>
        <v>2.9209087726682315E-4</v>
      </c>
      <c r="U38" s="55">
        <f t="shared" si="23"/>
        <v>1</v>
      </c>
      <c r="V38" s="55">
        <f t="shared" si="24"/>
        <v>1</v>
      </c>
      <c r="W38" s="55">
        <f t="shared" si="25"/>
        <v>1</v>
      </c>
      <c r="X38" s="55">
        <f t="shared" si="26"/>
        <v>1</v>
      </c>
      <c r="Y38" s="56">
        <f t="shared" si="12"/>
        <v>3.9796971462932303E-4</v>
      </c>
      <c r="Z38" s="56">
        <f t="shared" si="13"/>
        <v>3.9796971462932303E-4</v>
      </c>
      <c r="AA38" s="56">
        <f t="shared" si="14"/>
        <v>2.9904908959991962E-2</v>
      </c>
      <c r="AB38" s="56">
        <f t="shared" si="15"/>
        <v>4.9047257256296345E-4</v>
      </c>
      <c r="AC38" s="56">
        <f t="shared" si="16"/>
        <v>4.9047257256296345E-4</v>
      </c>
      <c r="AD38" s="57"/>
    </row>
    <row r="39" spans="1:30" ht="15.75">
      <c r="A39" s="8">
        <f t="shared" si="17"/>
        <v>1999</v>
      </c>
      <c r="B39" s="44">
        <v>34</v>
      </c>
      <c r="C39" s="45">
        <f t="shared" si="8"/>
        <v>-1.9997333973150535</v>
      </c>
      <c r="D39" s="46">
        <f>'AVÖ 2005R exakt'!$B39*EXP(-$C39*'AVÖ 2005R exakt'!$D39)</f>
        <v>8.9344107036299671E-4</v>
      </c>
      <c r="E39" s="46">
        <f>'AVÖ 2005R exakt'!$C39*EXP(-$C39*'AVÖ 2005R exakt'!$D39)</f>
        <v>8.9344107036299671E-4</v>
      </c>
      <c r="F39" s="46">
        <f>'AVÖ 2005R exakt'!$E39*EXP(-$C39*'AVÖ 2005R exakt'!$G39)</f>
        <v>4.2487204813462153E-4</v>
      </c>
      <c r="G39" s="46">
        <f>'AVÖ 2005R exakt'!$F39*EXP(-$C39*'AVÖ 2005R exakt'!$G39)</f>
        <v>4.2487204813462153E-4</v>
      </c>
      <c r="H39" s="55">
        <f t="shared" si="19"/>
        <v>1</v>
      </c>
      <c r="I39" s="55">
        <f t="shared" si="20"/>
        <v>1</v>
      </c>
      <c r="J39" s="55">
        <f t="shared" si="21"/>
        <v>1</v>
      </c>
      <c r="K39" s="55">
        <f t="shared" si="22"/>
        <v>1</v>
      </c>
      <c r="L39" s="56">
        <f t="shared" si="9"/>
        <v>5.6544275480313404E-4</v>
      </c>
      <c r="M39" s="56">
        <f t="shared" si="10"/>
        <v>5.6544275480313404E-4</v>
      </c>
      <c r="N39" s="8">
        <f t="shared" si="18"/>
        <v>2009</v>
      </c>
      <c r="O39" s="44">
        <v>34</v>
      </c>
      <c r="P39" s="45">
        <f t="shared" si="11"/>
        <v>7.9829985712237317</v>
      </c>
      <c r="Q39" s="46">
        <f>'AVÖ 2005R exakt'!$B39*EXP(-$P39*'AVÖ 2005R exakt'!$D39)</f>
        <v>6.6545685154624067E-4</v>
      </c>
      <c r="R39" s="46">
        <f>'AVÖ 2005R exakt'!$C39*EXP(-$P39*'AVÖ 2005R exakt'!$D39)</f>
        <v>6.6545685154624067E-4</v>
      </c>
      <c r="S39" s="46">
        <f>'AVÖ 2005R exakt'!$E39*EXP(-$P39*'AVÖ 2005R exakt'!$G39)</f>
        <v>3.1439532354394064E-4</v>
      </c>
      <c r="T39" s="46">
        <f>'AVÖ 2005R exakt'!$F39*EXP(-$P39*'AVÖ 2005R exakt'!$G39)</f>
        <v>3.1439532354394064E-4</v>
      </c>
      <c r="U39" s="55">
        <f t="shared" si="23"/>
        <v>1</v>
      </c>
      <c r="V39" s="55">
        <f t="shared" si="24"/>
        <v>1</v>
      </c>
      <c r="W39" s="55">
        <f t="shared" si="25"/>
        <v>1</v>
      </c>
      <c r="X39" s="55">
        <f t="shared" si="26"/>
        <v>1</v>
      </c>
      <c r="Y39" s="56">
        <f t="shared" si="12"/>
        <v>4.1971378194463063E-4</v>
      </c>
      <c r="Z39" s="56">
        <f t="shared" si="13"/>
        <v>4.1971378194463063E-4</v>
      </c>
      <c r="AA39" s="56">
        <f t="shared" si="14"/>
        <v>2.9855159350434989E-2</v>
      </c>
      <c r="AB39" s="56">
        <f t="shared" si="15"/>
        <v>5.3267245368986344E-4</v>
      </c>
      <c r="AC39" s="56">
        <f t="shared" si="16"/>
        <v>5.3267245368986344E-4</v>
      </c>
      <c r="AD39" s="57"/>
    </row>
    <row r="40" spans="1:30" ht="15.75">
      <c r="A40" s="8">
        <f t="shared" si="17"/>
        <v>2000</v>
      </c>
      <c r="B40" s="44">
        <v>35</v>
      </c>
      <c r="C40" s="45">
        <f t="shared" si="8"/>
        <v>-0.99996666866652373</v>
      </c>
      <c r="D40" s="46">
        <f>'AVÖ 2005R exakt'!$B40*EXP(-$C40*'AVÖ 2005R exakt'!$D40)</f>
        <v>9.1982363159711148E-4</v>
      </c>
      <c r="E40" s="46">
        <f>'AVÖ 2005R exakt'!$C40*EXP(-$C40*'AVÖ 2005R exakt'!$D40)</f>
        <v>9.1982363159711148E-4</v>
      </c>
      <c r="F40" s="46">
        <f>'AVÖ 2005R exakt'!$E40*EXP(-$C40*'AVÖ 2005R exakt'!$G40)</f>
        <v>4.4470687265876823E-4</v>
      </c>
      <c r="G40" s="46">
        <f>'AVÖ 2005R exakt'!$F40*EXP(-$C40*'AVÖ 2005R exakt'!$G40)</f>
        <v>4.4470687265876823E-4</v>
      </c>
      <c r="H40" s="55">
        <f t="shared" si="19"/>
        <v>1</v>
      </c>
      <c r="I40" s="55">
        <f t="shared" si="20"/>
        <v>1</v>
      </c>
      <c r="J40" s="55">
        <f t="shared" si="21"/>
        <v>1</v>
      </c>
      <c r="K40" s="55">
        <f t="shared" si="22"/>
        <v>1</v>
      </c>
      <c r="L40" s="56">
        <f t="shared" si="9"/>
        <v>5.8724190034027126E-4</v>
      </c>
      <c r="M40" s="56">
        <f t="shared" si="10"/>
        <v>5.8724190034027126E-4</v>
      </c>
      <c r="N40" s="8">
        <f t="shared" si="18"/>
        <v>2010</v>
      </c>
      <c r="O40" s="44">
        <v>35</v>
      </c>
      <c r="P40" s="45">
        <f t="shared" si="11"/>
        <v>8.975817418995053</v>
      </c>
      <c r="Q40" s="46">
        <f>'AVÖ 2005R exakt'!$B40*EXP(-$P40*'AVÖ 2005R exakt'!$D40)</f>
        <v>6.8558714025192822E-4</v>
      </c>
      <c r="R40" s="46">
        <f>'AVÖ 2005R exakt'!$C40*EXP(-$P40*'AVÖ 2005R exakt'!$D40)</f>
        <v>6.8558714025192822E-4</v>
      </c>
      <c r="S40" s="46">
        <f>'AVÖ 2005R exakt'!$E40*EXP(-$P40*'AVÖ 2005R exakt'!$G40)</f>
        <v>3.2934945220244177E-4</v>
      </c>
      <c r="T40" s="46">
        <f>'AVÖ 2005R exakt'!$F40*EXP(-$P40*'AVÖ 2005R exakt'!$G40)</f>
        <v>3.2934945220244177E-4</v>
      </c>
      <c r="U40" s="55">
        <f t="shared" si="23"/>
        <v>1</v>
      </c>
      <c r="V40" s="55">
        <f t="shared" si="24"/>
        <v>1</v>
      </c>
      <c r="W40" s="55">
        <f t="shared" si="25"/>
        <v>1</v>
      </c>
      <c r="X40" s="55">
        <f t="shared" si="26"/>
        <v>1</v>
      </c>
      <c r="Y40" s="56">
        <f t="shared" si="12"/>
        <v>4.3622075861728766E-4</v>
      </c>
      <c r="Z40" s="56">
        <f t="shared" si="13"/>
        <v>4.3622075861728766E-4</v>
      </c>
      <c r="AA40" s="56">
        <f t="shared" si="14"/>
        <v>2.9801004712501356E-2</v>
      </c>
      <c r="AB40" s="56">
        <f t="shared" si="15"/>
        <v>5.7000026145108938E-4</v>
      </c>
      <c r="AC40" s="56">
        <f t="shared" si="16"/>
        <v>5.7000026145108938E-4</v>
      </c>
      <c r="AD40" s="57"/>
    </row>
    <row r="41" spans="1:30" ht="15.75">
      <c r="A41" s="8">
        <f t="shared" si="17"/>
        <v>2001</v>
      </c>
      <c r="B41" s="44">
        <v>36</v>
      </c>
      <c r="C41" s="45">
        <f t="shared" si="8"/>
        <v>0</v>
      </c>
      <c r="D41" s="46">
        <f>'AVÖ 2005R exakt'!$B41*EXP(-$C41*'AVÖ 2005R exakt'!$D41)</f>
        <v>9.5784000000000006E-4</v>
      </c>
      <c r="E41" s="46">
        <f>'AVÖ 2005R exakt'!$C41*EXP(-$C41*'AVÖ 2005R exakt'!$D41)</f>
        <v>9.5784000000000006E-4</v>
      </c>
      <c r="F41" s="46">
        <f>'AVÖ 2005R exakt'!$E41*EXP(-$C41*'AVÖ 2005R exakt'!$G41)</f>
        <v>4.6799999999999999E-4</v>
      </c>
      <c r="G41" s="46">
        <f>'AVÖ 2005R exakt'!$F41*EXP(-$C41*'AVÖ 2005R exakt'!$G41)</f>
        <v>4.6799999999999999E-4</v>
      </c>
      <c r="H41" s="55">
        <f t="shared" si="19"/>
        <v>1</v>
      </c>
      <c r="I41" s="55">
        <f t="shared" si="20"/>
        <v>1</v>
      </c>
      <c r="J41" s="55">
        <f t="shared" si="21"/>
        <v>1</v>
      </c>
      <c r="K41" s="55">
        <f t="shared" si="22"/>
        <v>1</v>
      </c>
      <c r="L41" s="56">
        <f t="shared" si="9"/>
        <v>6.1495199999999999E-4</v>
      </c>
      <c r="M41" s="56">
        <f t="shared" si="10"/>
        <v>6.1495199999999999E-4</v>
      </c>
      <c r="N41" s="8">
        <f t="shared" si="18"/>
        <v>2011</v>
      </c>
      <c r="O41" s="44">
        <v>36</v>
      </c>
      <c r="P41" s="45">
        <f t="shared" si="11"/>
        <v>9.9668652491162035</v>
      </c>
      <c r="Q41" s="46">
        <f>'AVÖ 2005R exakt'!$B41*EXP(-$P41*'AVÖ 2005R exakt'!$D41)</f>
        <v>7.1446351746019365E-4</v>
      </c>
      <c r="R41" s="46">
        <f>'AVÖ 2005R exakt'!$C41*EXP(-$P41*'AVÖ 2005R exakt'!$D41)</f>
        <v>7.1446351746019365E-4</v>
      </c>
      <c r="S41" s="46">
        <f>'AVÖ 2005R exakt'!$E41*EXP(-$P41*'AVÖ 2005R exakt'!$G41)</f>
        <v>3.4691212173803263E-4</v>
      </c>
      <c r="T41" s="46">
        <f>'AVÖ 2005R exakt'!$F41*EXP(-$P41*'AVÖ 2005R exakt'!$G41)</f>
        <v>3.4691212173803263E-4</v>
      </c>
      <c r="U41" s="55">
        <f t="shared" si="23"/>
        <v>1</v>
      </c>
      <c r="V41" s="55">
        <f t="shared" si="24"/>
        <v>1</v>
      </c>
      <c r="W41" s="55">
        <f t="shared" si="25"/>
        <v>1</v>
      </c>
      <c r="X41" s="55">
        <f t="shared" si="26"/>
        <v>1</v>
      </c>
      <c r="Y41" s="56">
        <f t="shared" si="12"/>
        <v>4.5717754045468092E-4</v>
      </c>
      <c r="Z41" s="56">
        <f t="shared" si="13"/>
        <v>4.5717754045468092E-4</v>
      </c>
      <c r="AA41" s="56">
        <f t="shared" si="14"/>
        <v>2.9745802915033794E-2</v>
      </c>
      <c r="AB41" s="56">
        <f t="shared" si="15"/>
        <v>6.1495199999999999E-4</v>
      </c>
      <c r="AC41" s="56">
        <f t="shared" si="16"/>
        <v>6.1495199999999999E-4</v>
      </c>
      <c r="AD41" s="57"/>
    </row>
    <row r="42" spans="1:30" ht="15.75">
      <c r="A42" s="8">
        <f t="shared" si="17"/>
        <v>2002</v>
      </c>
      <c r="B42" s="44">
        <v>37</v>
      </c>
      <c r="C42" s="45">
        <f t="shared" si="8"/>
        <v>0.99996666866652373</v>
      </c>
      <c r="D42" s="46">
        <f>'AVÖ 2005R exakt'!$B42*EXP(-$C42*'AVÖ 2005R exakt'!$D42)</f>
        <v>1.0222597022376773E-3</v>
      </c>
      <c r="E42" s="46">
        <f>'AVÖ 2005R exakt'!$C42*EXP(-$C42*'AVÖ 2005R exakt'!$D42)</f>
        <v>1.0222597022376773E-3</v>
      </c>
      <c r="F42" s="46">
        <f>'AVÖ 2005R exakt'!$E42*EXP(-$C42*'AVÖ 2005R exakt'!$G42)</f>
        <v>5.0720636754331854E-4</v>
      </c>
      <c r="G42" s="46">
        <f>'AVÖ 2005R exakt'!$F42*EXP(-$C42*'AVÖ 2005R exakt'!$G42)</f>
        <v>5.0720636754331854E-4</v>
      </c>
      <c r="H42" s="55">
        <f t="shared" si="19"/>
        <v>1</v>
      </c>
      <c r="I42" s="55">
        <f t="shared" si="20"/>
        <v>1</v>
      </c>
      <c r="J42" s="55">
        <f t="shared" si="21"/>
        <v>1</v>
      </c>
      <c r="K42" s="55">
        <f t="shared" si="22"/>
        <v>1</v>
      </c>
      <c r="L42" s="56">
        <f t="shared" si="9"/>
        <v>6.617223679516261E-4</v>
      </c>
      <c r="M42" s="56">
        <f t="shared" si="10"/>
        <v>6.617223679516261E-4</v>
      </c>
      <c r="N42" s="8">
        <f t="shared" si="18"/>
        <v>2012</v>
      </c>
      <c r="O42" s="44">
        <v>37</v>
      </c>
      <c r="P42" s="45">
        <f t="shared" si="11"/>
        <v>10.955952677394434</v>
      </c>
      <c r="Q42" s="46">
        <f>'AVÖ 2005R exakt'!$B42*EXP(-$P42*'AVÖ 2005R exakt'!$D42)</f>
        <v>7.6313598309385986E-4</v>
      </c>
      <c r="R42" s="46">
        <f>'AVÖ 2005R exakt'!$C42*EXP(-$P42*'AVÖ 2005R exakt'!$D42)</f>
        <v>7.6313598309385986E-4</v>
      </c>
      <c r="S42" s="46">
        <f>'AVÖ 2005R exakt'!$E42*EXP(-$P42*'AVÖ 2005R exakt'!$G42)</f>
        <v>3.7633435661387805E-4</v>
      </c>
      <c r="T42" s="46">
        <f>'AVÖ 2005R exakt'!$F42*EXP(-$P42*'AVÖ 2005R exakt'!$G42)</f>
        <v>3.7633435661387805E-4</v>
      </c>
      <c r="U42" s="55">
        <f t="shared" si="23"/>
        <v>1</v>
      </c>
      <c r="V42" s="55">
        <f t="shared" si="24"/>
        <v>1</v>
      </c>
      <c r="W42" s="55">
        <f t="shared" si="25"/>
        <v>1</v>
      </c>
      <c r="X42" s="55">
        <f t="shared" si="26"/>
        <v>1</v>
      </c>
      <c r="Y42" s="56">
        <f t="shared" si="12"/>
        <v>4.923748445578726E-4</v>
      </c>
      <c r="Z42" s="56">
        <f t="shared" si="13"/>
        <v>4.923748445578726E-4</v>
      </c>
      <c r="AA42" s="56">
        <f t="shared" si="14"/>
        <v>2.9691260952021035E-2</v>
      </c>
      <c r="AB42" s="56">
        <f t="shared" si="15"/>
        <v>6.8166365077964946E-4</v>
      </c>
      <c r="AC42" s="56">
        <f t="shared" si="16"/>
        <v>6.8166365077964946E-4</v>
      </c>
      <c r="AD42" s="57"/>
    </row>
    <row r="43" spans="1:30" ht="15.75">
      <c r="A43" s="8">
        <f t="shared" si="17"/>
        <v>2003</v>
      </c>
      <c r="B43" s="44">
        <v>38</v>
      </c>
      <c r="C43" s="45">
        <f t="shared" si="8"/>
        <v>1.9997333973150535</v>
      </c>
      <c r="D43" s="46">
        <f>'AVÖ 2005R exakt'!$B43*EXP(-$C43*'AVÖ 2005R exakt'!$D43)</f>
        <v>1.1087446199213307E-3</v>
      </c>
      <c r="E43" s="46">
        <f>'AVÖ 2005R exakt'!$C43*EXP(-$C43*'AVÖ 2005R exakt'!$D43)</f>
        <v>1.1087446199213307E-3</v>
      </c>
      <c r="F43" s="46">
        <f>'AVÖ 2005R exakt'!$E43*EXP(-$C43*'AVÖ 2005R exakt'!$G43)</f>
        <v>5.5853071743678002E-4</v>
      </c>
      <c r="G43" s="46">
        <f>'AVÖ 2005R exakt'!$F43*EXP(-$C43*'AVÖ 2005R exakt'!$G43)</f>
        <v>5.5853071743678002E-4</v>
      </c>
      <c r="H43" s="55">
        <f t="shared" si="19"/>
        <v>1</v>
      </c>
      <c r="I43" s="55">
        <f t="shared" si="20"/>
        <v>1</v>
      </c>
      <c r="J43" s="55">
        <f t="shared" si="21"/>
        <v>1</v>
      </c>
      <c r="K43" s="55">
        <f t="shared" si="22"/>
        <v>1</v>
      </c>
      <c r="L43" s="56">
        <f t="shared" si="9"/>
        <v>7.2359488818214527E-4</v>
      </c>
      <c r="M43" s="56">
        <f t="shared" si="10"/>
        <v>7.2359488818214527E-4</v>
      </c>
      <c r="N43" s="8">
        <f t="shared" si="18"/>
        <v>2013</v>
      </c>
      <c r="O43" s="44">
        <v>38</v>
      </c>
      <c r="P43" s="45">
        <f t="shared" si="11"/>
        <v>11.942892601833845</v>
      </c>
      <c r="Q43" s="46">
        <f>'AVÖ 2005R exakt'!$B43*EXP(-$P43*'AVÖ 2005R exakt'!$D43)</f>
        <v>8.284191758325865E-4</v>
      </c>
      <c r="R43" s="46">
        <f>'AVÖ 2005R exakt'!$C43*EXP(-$P43*'AVÖ 2005R exakt'!$D43)</f>
        <v>8.284191758325865E-4</v>
      </c>
      <c r="S43" s="46">
        <f>'AVÖ 2005R exakt'!$E43*EXP(-$P43*'AVÖ 2005R exakt'!$G43)</f>
        <v>4.1483604534086558E-4</v>
      </c>
      <c r="T43" s="46">
        <f>'AVÖ 2005R exakt'!$F43*EXP(-$P43*'AVÖ 2005R exakt'!$G43)</f>
        <v>4.1483604534086558E-4</v>
      </c>
      <c r="U43" s="55">
        <f t="shared" si="23"/>
        <v>1</v>
      </c>
      <c r="V43" s="55">
        <f t="shared" si="24"/>
        <v>1</v>
      </c>
      <c r="W43" s="55">
        <f t="shared" si="25"/>
        <v>1</v>
      </c>
      <c r="X43" s="55">
        <f t="shared" si="26"/>
        <v>1</v>
      </c>
      <c r="Y43" s="56">
        <f t="shared" si="12"/>
        <v>5.3891098448838185E-4</v>
      </c>
      <c r="Z43" s="56">
        <f t="shared" si="13"/>
        <v>5.3891098448838185E-4</v>
      </c>
      <c r="AA43" s="56">
        <f t="shared" si="14"/>
        <v>2.9636584822984202E-2</v>
      </c>
      <c r="AB43" s="56">
        <f t="shared" si="15"/>
        <v>7.6777518123348574E-4</v>
      </c>
      <c r="AC43" s="56">
        <f t="shared" si="16"/>
        <v>7.6777518123348574E-4</v>
      </c>
      <c r="AD43" s="57"/>
    </row>
    <row r="44" spans="1:30" ht="15.75">
      <c r="A44" s="8">
        <f t="shared" si="17"/>
        <v>2004</v>
      </c>
      <c r="B44" s="44">
        <v>39</v>
      </c>
      <c r="C44" s="45">
        <f t="shared" si="8"/>
        <v>2.9991004856877899</v>
      </c>
      <c r="D44" s="46">
        <f>'AVÖ 2005R exakt'!$B44*EXP(-$C44*'AVÖ 2005R exakt'!$D44)</f>
        <v>1.2071845196276517E-3</v>
      </c>
      <c r="E44" s="46">
        <f>'AVÖ 2005R exakt'!$C44*EXP(-$C44*'AVÖ 2005R exakt'!$D44)</f>
        <v>1.2071845196276517E-3</v>
      </c>
      <c r="F44" s="46">
        <f>'AVÖ 2005R exakt'!$E44*EXP(-$C44*'AVÖ 2005R exakt'!$G44)</f>
        <v>6.1533364715300872E-4</v>
      </c>
      <c r="G44" s="46">
        <f>'AVÖ 2005R exakt'!$F44*EXP(-$C44*'AVÖ 2005R exakt'!$G44)</f>
        <v>6.1533364715300872E-4</v>
      </c>
      <c r="H44" s="55">
        <f t="shared" si="19"/>
        <v>1</v>
      </c>
      <c r="I44" s="55">
        <f t="shared" si="20"/>
        <v>1</v>
      </c>
      <c r="J44" s="55">
        <f t="shared" si="21"/>
        <v>1</v>
      </c>
      <c r="K44" s="55">
        <f t="shared" si="22"/>
        <v>1</v>
      </c>
      <c r="L44" s="56">
        <f t="shared" si="9"/>
        <v>7.928889088954016E-4</v>
      </c>
      <c r="M44" s="56">
        <f t="shared" si="10"/>
        <v>7.928889088954016E-4</v>
      </c>
      <c r="N44" s="8">
        <f t="shared" si="18"/>
        <v>2014</v>
      </c>
      <c r="O44" s="44">
        <v>39</v>
      </c>
      <c r="P44" s="45">
        <f t="shared" si="11"/>
        <v>12.927500404814307</v>
      </c>
      <c r="Q44" s="46">
        <f>'AVÖ 2005R exakt'!$B44*EXP(-$P44*'AVÖ 2005R exakt'!$D44)</f>
        <v>9.0280552693291799E-4</v>
      </c>
      <c r="R44" s="46">
        <f>'AVÖ 2005R exakt'!$C44*EXP(-$P44*'AVÖ 2005R exakt'!$D44)</f>
        <v>9.0280552693291799E-4</v>
      </c>
      <c r="S44" s="46">
        <f>'AVÖ 2005R exakt'!$E44*EXP(-$P44*'AVÖ 2005R exakt'!$G44)</f>
        <v>4.575143117578311E-4</v>
      </c>
      <c r="T44" s="46">
        <f>'AVÖ 2005R exakt'!$F44*EXP(-$P44*'AVÖ 2005R exakt'!$G44)</f>
        <v>4.575143117578311E-4</v>
      </c>
      <c r="U44" s="55">
        <f t="shared" si="23"/>
        <v>1</v>
      </c>
      <c r="V44" s="55">
        <f t="shared" si="24"/>
        <v>1</v>
      </c>
      <c r="W44" s="55">
        <f t="shared" si="25"/>
        <v>1</v>
      </c>
      <c r="X44" s="55">
        <f t="shared" si="26"/>
        <v>1</v>
      </c>
      <c r="Y44" s="56">
        <f t="shared" si="12"/>
        <v>5.9110167631035713E-4</v>
      </c>
      <c r="Z44" s="56">
        <f t="shared" si="13"/>
        <v>5.9110167631035713E-4</v>
      </c>
      <c r="AA44" s="56">
        <f t="shared" si="14"/>
        <v>2.9581310262016325E-2</v>
      </c>
      <c r="AB44" s="56">
        <f t="shared" si="15"/>
        <v>8.664465689028261E-4</v>
      </c>
      <c r="AC44" s="56">
        <f t="shared" si="16"/>
        <v>8.664465689028261E-4</v>
      </c>
      <c r="AD44" s="57"/>
    </row>
    <row r="45" spans="1:30" ht="15.75">
      <c r="A45" s="8">
        <f t="shared" si="17"/>
        <v>2005</v>
      </c>
      <c r="B45" s="44">
        <v>40</v>
      </c>
      <c r="C45" s="45">
        <f t="shared" si="8"/>
        <v>3.9978687123290042</v>
      </c>
      <c r="D45" s="46">
        <f>'AVÖ 2005R exakt'!$B45*EXP(-$C45*'AVÖ 2005R exakt'!$D45)</f>
        <v>1.3097406908700855E-3</v>
      </c>
      <c r="E45" s="46">
        <f>'AVÖ 2005R exakt'!$C45*EXP(-$C45*'AVÖ 2005R exakt'!$D45)</f>
        <v>1.3097406908700855E-3</v>
      </c>
      <c r="F45" s="46">
        <f>'AVÖ 2005R exakt'!$E45*EXP(-$C45*'AVÖ 2005R exakt'!$G45)</f>
        <v>6.7482140635866745E-4</v>
      </c>
      <c r="G45" s="46">
        <f>'AVÖ 2005R exakt'!$F45*EXP(-$C45*'AVÖ 2005R exakt'!$G45)</f>
        <v>6.7482140635866745E-4</v>
      </c>
      <c r="H45" s="55">
        <f t="shared" si="19"/>
        <v>1</v>
      </c>
      <c r="I45" s="55">
        <f t="shared" si="20"/>
        <v>1</v>
      </c>
      <c r="J45" s="55">
        <f t="shared" si="21"/>
        <v>1</v>
      </c>
      <c r="K45" s="55">
        <f t="shared" si="22"/>
        <v>1</v>
      </c>
      <c r="L45" s="56">
        <f t="shared" si="9"/>
        <v>8.6529719171209293E-4</v>
      </c>
      <c r="M45" s="56">
        <f t="shared" si="10"/>
        <v>8.6529719171209293E-4</v>
      </c>
      <c r="N45" s="8">
        <f t="shared" si="18"/>
        <v>2015</v>
      </c>
      <c r="O45" s="44">
        <v>40</v>
      </c>
      <c r="P45" s="45">
        <f t="shared" si="11"/>
        <v>13.909594148207132</v>
      </c>
      <c r="Q45" s="46">
        <f>'AVÖ 2005R exakt'!$B45*EXP(-$P45*'AVÖ 2005R exakt'!$D45)</f>
        <v>9.8046358460382953E-4</v>
      </c>
      <c r="R45" s="46">
        <f>'AVÖ 2005R exakt'!$C45*EXP(-$P45*'AVÖ 2005R exakt'!$D45)</f>
        <v>9.8046358460382953E-4</v>
      </c>
      <c r="S45" s="46">
        <f>'AVÖ 2005R exakt'!$E45*EXP(-$P45*'AVÖ 2005R exakt'!$G45)</f>
        <v>5.0230954735949599E-4</v>
      </c>
      <c r="T45" s="46">
        <f>'AVÖ 2005R exakt'!$F45*EXP(-$P45*'AVÖ 2005R exakt'!$G45)</f>
        <v>5.0230954735949599E-4</v>
      </c>
      <c r="U45" s="55">
        <f t="shared" si="23"/>
        <v>1</v>
      </c>
      <c r="V45" s="55">
        <f t="shared" si="24"/>
        <v>1</v>
      </c>
      <c r="W45" s="55">
        <f t="shared" si="25"/>
        <v>1</v>
      </c>
      <c r="X45" s="55">
        <f t="shared" si="26"/>
        <v>1</v>
      </c>
      <c r="Y45" s="56">
        <f t="shared" si="12"/>
        <v>6.4575575853279606E-4</v>
      </c>
      <c r="Z45" s="56">
        <f t="shared" si="13"/>
        <v>6.4575575853279606E-4</v>
      </c>
      <c r="AA45" s="56">
        <f t="shared" si="14"/>
        <v>2.9525805020117656E-2</v>
      </c>
      <c r="AB45" s="56">
        <f t="shared" si="15"/>
        <v>9.737098015754048E-4</v>
      </c>
      <c r="AC45" s="56">
        <f t="shared" si="16"/>
        <v>9.737098015754048E-4</v>
      </c>
      <c r="AD45" s="57"/>
    </row>
    <row r="46" spans="1:30" ht="15.75">
      <c r="A46" s="8">
        <f t="shared" si="17"/>
        <v>2006</v>
      </c>
      <c r="B46" s="44">
        <v>41</v>
      </c>
      <c r="C46" s="45">
        <f t="shared" si="8"/>
        <v>4.9958395721942761</v>
      </c>
      <c r="D46" s="46">
        <f>'AVÖ 2005R exakt'!$B46*EXP(-$C46*'AVÖ 2005R exakt'!$D46)</f>
        <v>1.3835303676753173E-3</v>
      </c>
      <c r="E46" s="46">
        <f>'AVÖ 2005R exakt'!$C46*EXP(-$C46*'AVÖ 2005R exakt'!$D46)</f>
        <v>1.3923370536567006E-3</v>
      </c>
      <c r="F46" s="46">
        <f>'AVÖ 2005R exakt'!$E46*EXP(-$C46*'AVÖ 2005R exakt'!$G46)</f>
        <v>7.2180158255466976E-4</v>
      </c>
      <c r="G46" s="46">
        <f>'AVÖ 2005R exakt'!$F46*EXP(-$C46*'AVÖ 2005R exakt'!$G46)</f>
        <v>7.2558244798709903E-4</v>
      </c>
      <c r="H46" s="55">
        <f t="shared" si="19"/>
        <v>1</v>
      </c>
      <c r="I46" s="55">
        <f t="shared" si="20"/>
        <v>1</v>
      </c>
      <c r="J46" s="55">
        <f t="shared" si="21"/>
        <v>1</v>
      </c>
      <c r="K46" s="55">
        <f t="shared" si="22"/>
        <v>1</v>
      </c>
      <c r="L46" s="56">
        <f t="shared" si="9"/>
        <v>9.2032021809086402E-4</v>
      </c>
      <c r="M46" s="56">
        <f t="shared" si="10"/>
        <v>9.2560882968797942E-4</v>
      </c>
      <c r="N46" s="8">
        <f t="shared" si="18"/>
        <v>2016</v>
      </c>
      <c r="O46" s="44">
        <v>41</v>
      </c>
      <c r="P46" s="45">
        <f t="shared" si="11"/>
        <v>14.888994760949725</v>
      </c>
      <c r="Q46" s="46">
        <f>'AVÖ 2005R exakt'!$B46*EXP(-$P46*'AVÖ 2005R exakt'!$D46)</f>
        <v>1.036773129076602E-3</v>
      </c>
      <c r="R46" s="46">
        <f>'AVÖ 2005R exakt'!$C46*EXP(-$P46*'AVÖ 2005R exakt'!$D46)</f>
        <v>1.043372576110826E-3</v>
      </c>
      <c r="S46" s="46">
        <f>'AVÖ 2005R exakt'!$E46*EXP(-$P46*'AVÖ 2005R exakt'!$G46)</f>
        <v>5.3791360498096148E-4</v>
      </c>
      <c r="T46" s="46">
        <f>'AVÖ 2005R exakt'!$F46*EXP(-$P46*'AVÖ 2005R exakt'!$G46)</f>
        <v>5.4073124767371901E-4</v>
      </c>
      <c r="U46" s="55">
        <f t="shared" si="23"/>
        <v>1</v>
      </c>
      <c r="V46" s="55">
        <f t="shared" si="24"/>
        <v>1</v>
      </c>
      <c r="W46" s="55">
        <f t="shared" si="25"/>
        <v>1</v>
      </c>
      <c r="X46" s="55">
        <f t="shared" si="26"/>
        <v>1</v>
      </c>
      <c r="Y46" s="56">
        <f t="shared" si="12"/>
        <v>6.8757146220965357E-4</v>
      </c>
      <c r="Z46" s="56">
        <f t="shared" si="13"/>
        <v>6.9152364620485101E-4</v>
      </c>
      <c r="AA46" s="56">
        <f t="shared" si="14"/>
        <v>2.9470466993760394E-2</v>
      </c>
      <c r="AB46" s="56">
        <f t="shared" si="15"/>
        <v>1.0663015000929501E-3</v>
      </c>
      <c r="AC46" s="56">
        <f t="shared" si="16"/>
        <v>1.0724306371417437E-3</v>
      </c>
      <c r="AD46" s="57"/>
    </row>
    <row r="47" spans="1:30" ht="15.75">
      <c r="A47" s="8">
        <f t="shared" si="17"/>
        <v>2007</v>
      </c>
      <c r="B47" s="44">
        <v>42</v>
      </c>
      <c r="C47" s="45">
        <f t="shared" si="8"/>
        <v>5.9928155121207878</v>
      </c>
      <c r="D47" s="46">
        <f>'AVÖ 2005R exakt'!$B47*EXP(-$C47*'AVÖ 2005R exakt'!$D47)</f>
        <v>1.4491084742024405E-3</v>
      </c>
      <c r="E47" s="46">
        <f>'AVÖ 2005R exakt'!$C47*EXP(-$C47*'AVÖ 2005R exakt'!$D47)</f>
        <v>1.4679036554502024E-3</v>
      </c>
      <c r="F47" s="46">
        <f>'AVÖ 2005R exakt'!$E47*EXP(-$C47*'AVÖ 2005R exakt'!$G47)</f>
        <v>7.6486609460561523E-4</v>
      </c>
      <c r="G47" s="46">
        <f>'AVÖ 2005R exakt'!$F47*EXP(-$C47*'AVÖ 2005R exakt'!$G47)</f>
        <v>7.730082175481911E-4</v>
      </c>
      <c r="H47" s="55">
        <f t="shared" si="19"/>
        <v>1</v>
      </c>
      <c r="I47" s="55">
        <f t="shared" si="20"/>
        <v>1</v>
      </c>
      <c r="J47" s="55">
        <f t="shared" si="21"/>
        <v>1</v>
      </c>
      <c r="K47" s="55">
        <f t="shared" si="22"/>
        <v>1</v>
      </c>
      <c r="L47" s="56">
        <f t="shared" si="9"/>
        <v>9.7013880848466295E-4</v>
      </c>
      <c r="M47" s="56">
        <f t="shared" si="10"/>
        <v>9.8147684891879442E-4</v>
      </c>
      <c r="N47" s="8">
        <f t="shared" si="18"/>
        <v>2017</v>
      </c>
      <c r="O47" s="44">
        <v>42</v>
      </c>
      <c r="P47" s="45">
        <f t="shared" si="11"/>
        <v>15.865526218640142</v>
      </c>
      <c r="Q47" s="46">
        <f>'AVÖ 2005R exakt'!$B47*EXP(-$P47*'AVÖ 2005R exakt'!$D47)</f>
        <v>1.0870955529929292E-3</v>
      </c>
      <c r="R47" s="46">
        <f>'AVÖ 2005R exakt'!$C47*EXP(-$P47*'AVÖ 2005R exakt'!$D47)</f>
        <v>1.1011953656128116E-3</v>
      </c>
      <c r="S47" s="46">
        <f>'AVÖ 2005R exakt'!$E47*EXP(-$P47*'AVÖ 2005R exakt'!$G47)</f>
        <v>5.7070982108258688E-4</v>
      </c>
      <c r="T47" s="46">
        <f>'AVÖ 2005R exakt'!$F47*EXP(-$P47*'AVÖ 2005R exakt'!$G47)</f>
        <v>5.7678511917798206E-4</v>
      </c>
      <c r="U47" s="55">
        <f t="shared" si="23"/>
        <v>1</v>
      </c>
      <c r="V47" s="55">
        <f t="shared" si="24"/>
        <v>1</v>
      </c>
      <c r="W47" s="55">
        <f t="shared" si="25"/>
        <v>1</v>
      </c>
      <c r="X47" s="55">
        <f t="shared" si="26"/>
        <v>1</v>
      </c>
      <c r="Y47" s="56">
        <f t="shared" si="12"/>
        <v>7.2562554065568952E-4</v>
      </c>
      <c r="Z47" s="56">
        <f t="shared" si="13"/>
        <v>7.3410819310843086E-4</v>
      </c>
      <c r="AA47" s="56">
        <f t="shared" si="14"/>
        <v>2.9414927053078754E-2</v>
      </c>
      <c r="AB47" s="56">
        <f t="shared" si="15"/>
        <v>1.1571523484335431E-3</v>
      </c>
      <c r="AC47" s="56">
        <f t="shared" si="16"/>
        <v>1.1706796027219817E-3</v>
      </c>
      <c r="AD47" s="57"/>
    </row>
    <row r="48" spans="1:30" ht="15.75">
      <c r="A48" s="8">
        <f t="shared" si="17"/>
        <v>2008</v>
      </c>
      <c r="B48" s="44">
        <v>43</v>
      </c>
      <c r="C48" s="45">
        <f t="shared" si="8"/>
        <v>6.9886001634642509</v>
      </c>
      <c r="D48" s="46">
        <f>'AVÖ 2005R exakt'!$B48*EXP(-$C48*'AVÖ 2005R exakt'!$D48)</f>
        <v>1.5116135357604525E-3</v>
      </c>
      <c r="E48" s="46">
        <f>'AVÖ 2005R exakt'!$C48*EXP(-$C48*'AVÖ 2005R exakt'!$D48)</f>
        <v>1.541586044731248E-3</v>
      </c>
      <c r="F48" s="46">
        <f>'AVÖ 2005R exakt'!$E48*EXP(-$C48*'AVÖ 2005R exakt'!$G48)</f>
        <v>8.0597566467915417E-4</v>
      </c>
      <c r="G48" s="46">
        <f>'AVÖ 2005R exakt'!$F48*EXP(-$C48*'AVÖ 2005R exakt'!$G48)</f>
        <v>8.1905625333542238E-4</v>
      </c>
      <c r="H48" s="55">
        <f t="shared" si="19"/>
        <v>1</v>
      </c>
      <c r="I48" s="55">
        <f t="shared" si="20"/>
        <v>1</v>
      </c>
      <c r="J48" s="55">
        <f t="shared" si="21"/>
        <v>1</v>
      </c>
      <c r="K48" s="55">
        <f t="shared" si="22"/>
        <v>1</v>
      </c>
      <c r="L48" s="56">
        <f t="shared" si="9"/>
        <v>1.0176670260035436E-3</v>
      </c>
      <c r="M48" s="56">
        <f t="shared" si="10"/>
        <v>1.0358151907541701E-3</v>
      </c>
      <c r="N48" s="8">
        <f t="shared" si="18"/>
        <v>2018</v>
      </c>
      <c r="O48" s="44">
        <v>43</v>
      </c>
      <c r="P48" s="45">
        <f t="shared" si="11"/>
        <v>16.839015714752993</v>
      </c>
      <c r="Q48" s="46">
        <f>'AVÖ 2005R exakt'!$B48*EXP(-$P48*'AVÖ 2005R exakt'!$D48)</f>
        <v>1.1352770553224832E-3</v>
      </c>
      <c r="R48" s="46">
        <f>'AVÖ 2005R exakt'!$C48*EXP(-$P48*'AVÖ 2005R exakt'!$D48)</f>
        <v>1.1577875058576283E-3</v>
      </c>
      <c r="S48" s="46">
        <f>'AVÖ 2005R exakt'!$E48*EXP(-$P48*'AVÖ 2005R exakt'!$G48)</f>
        <v>6.0215703855815306E-4</v>
      </c>
      <c r="T48" s="46">
        <f>'AVÖ 2005R exakt'!$F48*EXP(-$P48*'AVÖ 2005R exakt'!$G48)</f>
        <v>6.1192975115114605E-4</v>
      </c>
      <c r="U48" s="55">
        <f t="shared" si="23"/>
        <v>1</v>
      </c>
      <c r="V48" s="55">
        <f t="shared" si="24"/>
        <v>1</v>
      </c>
      <c r="W48" s="55">
        <f t="shared" si="25"/>
        <v>1</v>
      </c>
      <c r="X48" s="55">
        <f t="shared" si="26"/>
        <v>1</v>
      </c>
      <c r="Y48" s="56">
        <f t="shared" si="12"/>
        <v>7.6209304358745204E-4</v>
      </c>
      <c r="Z48" s="56">
        <f t="shared" si="13"/>
        <v>7.7568707756309088E-4</v>
      </c>
      <c r="AA48" s="56">
        <f t="shared" si="14"/>
        <v>2.9359107032767499E-2</v>
      </c>
      <c r="AB48" s="56">
        <f t="shared" si="15"/>
        <v>1.2494354863555536E-3</v>
      </c>
      <c r="AC48" s="56">
        <f t="shared" si="16"/>
        <v>1.2717226186090278E-3</v>
      </c>
      <c r="AD48" s="57"/>
    </row>
    <row r="49" spans="1:30" ht="15.75">
      <c r="A49" s="8">
        <f t="shared" si="17"/>
        <v>2009</v>
      </c>
      <c r="B49" s="44">
        <v>44</v>
      </c>
      <c r="C49" s="45">
        <f t="shared" si="8"/>
        <v>7.9829985712237317</v>
      </c>
      <c r="D49" s="46">
        <f>'AVÖ 2005R exakt'!$B49*EXP(-$C49*'AVÖ 2005R exakt'!$D49)</f>
        <v>1.579113832884807E-3</v>
      </c>
      <c r="E49" s="46">
        <f>'AVÖ 2005R exakt'!$C49*EXP(-$C49*'AVÖ 2005R exakt'!$D49)</f>
        <v>1.6216775480569043E-3</v>
      </c>
      <c r="F49" s="46">
        <f>'AVÖ 2005R exakt'!$E49*EXP(-$C49*'AVÖ 2005R exakt'!$G49)</f>
        <v>8.448125982966554E-4</v>
      </c>
      <c r="G49" s="46">
        <f>'AVÖ 2005R exakt'!$F49*EXP(-$C49*'AVÖ 2005R exakt'!$G49)</f>
        <v>8.6339847545918171E-4</v>
      </c>
      <c r="H49" s="55">
        <f t="shared" si="19"/>
        <v>1</v>
      </c>
      <c r="I49" s="55">
        <f t="shared" si="20"/>
        <v>1</v>
      </c>
      <c r="J49" s="55">
        <f t="shared" si="21"/>
        <v>1</v>
      </c>
      <c r="K49" s="55">
        <f t="shared" si="22"/>
        <v>1</v>
      </c>
      <c r="L49" s="56">
        <f t="shared" si="9"/>
        <v>1.065102968673101E-3</v>
      </c>
      <c r="M49" s="56">
        <f t="shared" si="10"/>
        <v>1.0908821972384986E-3</v>
      </c>
      <c r="N49" s="8">
        <f t="shared" si="18"/>
        <v>2019</v>
      </c>
      <c r="O49" s="44">
        <v>44</v>
      </c>
      <c r="P49" s="45">
        <f t="shared" si="11"/>
        <v>17.809293823119752</v>
      </c>
      <c r="Q49" s="46">
        <f>'AVÖ 2005R exakt'!$B49*EXP(-$P49*'AVÖ 2005R exakt'!$D49)</f>
        <v>1.1873830071497237E-3</v>
      </c>
      <c r="R49" s="46">
        <f>'AVÖ 2005R exakt'!$C49*EXP(-$P49*'AVÖ 2005R exakt'!$D49)</f>
        <v>1.2193879399569941E-3</v>
      </c>
      <c r="S49" s="46">
        <f>'AVÖ 2005R exakt'!$E49*EXP(-$P49*'AVÖ 2005R exakt'!$G49)</f>
        <v>6.3201633793081506E-4</v>
      </c>
      <c r="T49" s="46">
        <f>'AVÖ 2005R exakt'!$F49*EXP(-$P49*'AVÖ 2005R exakt'!$G49)</f>
        <v>6.4592069736529292E-4</v>
      </c>
      <c r="U49" s="55">
        <f t="shared" si="23"/>
        <v>1</v>
      </c>
      <c r="V49" s="55">
        <f t="shared" si="24"/>
        <v>1</v>
      </c>
      <c r="W49" s="55">
        <f t="shared" si="25"/>
        <v>1</v>
      </c>
      <c r="X49" s="55">
        <f t="shared" si="26"/>
        <v>1</v>
      </c>
      <c r="Y49" s="56">
        <f t="shared" si="12"/>
        <v>7.9862633869648761E-4</v>
      </c>
      <c r="Z49" s="56">
        <f t="shared" si="13"/>
        <v>8.1796087014280325E-4</v>
      </c>
      <c r="AA49" s="56">
        <f t="shared" si="14"/>
        <v>2.9302354052680939E-2</v>
      </c>
      <c r="AB49" s="56">
        <f t="shared" si="15"/>
        <v>1.3458047068789045E-3</v>
      </c>
      <c r="AC49" s="56">
        <f t="shared" si="16"/>
        <v>1.3783862812209433E-3</v>
      </c>
      <c r="AD49" s="57"/>
    </row>
    <row r="50" spans="1:30" ht="15.75">
      <c r="A50" s="8">
        <f t="shared" si="17"/>
        <v>2010</v>
      </c>
      <c r="B50" s="44">
        <v>45</v>
      </c>
      <c r="C50" s="45">
        <f t="shared" si="8"/>
        <v>8.975817418995053</v>
      </c>
      <c r="D50" s="46">
        <f>'AVÖ 2005R exakt'!$B50*EXP(-$C50*'AVÖ 2005R exakt'!$D50)</f>
        <v>1.6549583584223504E-3</v>
      </c>
      <c r="E50" s="46">
        <f>'AVÖ 2005R exakt'!$C50*EXP(-$C50*'AVÖ 2005R exakt'!$D50)</f>
        <v>1.7118297796739777E-3</v>
      </c>
      <c r="F50" s="46">
        <f>'AVÖ 2005R exakt'!$E50*EXP(-$C50*'AVÖ 2005R exakt'!$G50)</f>
        <v>8.8592957864031322E-4</v>
      </c>
      <c r="G50" s="46">
        <f>'AVÖ 2005R exakt'!$F50*EXP(-$C50*'AVÖ 2005R exakt'!$G50)</f>
        <v>9.107055753311016E-4</v>
      </c>
      <c r="H50" s="55">
        <f t="shared" si="19"/>
        <v>1</v>
      </c>
      <c r="I50" s="55">
        <f t="shared" si="20"/>
        <v>1</v>
      </c>
      <c r="J50" s="55">
        <f t="shared" si="21"/>
        <v>1</v>
      </c>
      <c r="K50" s="55">
        <f t="shared" si="22"/>
        <v>1</v>
      </c>
      <c r="L50" s="56">
        <f t="shared" si="9"/>
        <v>1.1166382125749243E-3</v>
      </c>
      <c r="M50" s="56">
        <f t="shared" si="10"/>
        <v>1.1510428366339645E-3</v>
      </c>
      <c r="N50" s="8">
        <f t="shared" si="18"/>
        <v>2020</v>
      </c>
      <c r="O50" s="44">
        <v>45</v>
      </c>
      <c r="P50" s="45">
        <f t="shared" si="11"/>
        <v>18.776194651359344</v>
      </c>
      <c r="Q50" s="46">
        <f>'AVÖ 2005R exakt'!$B50*EXP(-$P50*'AVÖ 2005R exakt'!$D50)</f>
        <v>1.2459549496787574E-3</v>
      </c>
      <c r="R50" s="46">
        <f>'AVÖ 2005R exakt'!$C50*EXP(-$P50*'AVÖ 2005R exakt'!$D50)</f>
        <v>1.28877127097356E-3</v>
      </c>
      <c r="S50" s="46">
        <f>'AVÖ 2005R exakt'!$E50*EXP(-$P50*'AVÖ 2005R exakt'!$G50)</f>
        <v>6.6369553054871407E-4</v>
      </c>
      <c r="T50" s="46">
        <f>'AVÖ 2005R exakt'!$F50*EXP(-$P50*'AVÖ 2005R exakt'!$G50)</f>
        <v>6.8225650725050008E-4</v>
      </c>
      <c r="U50" s="55">
        <f t="shared" si="23"/>
        <v>1</v>
      </c>
      <c r="V50" s="55">
        <f t="shared" si="24"/>
        <v>1</v>
      </c>
      <c r="W50" s="55">
        <f t="shared" si="25"/>
        <v>1</v>
      </c>
      <c r="X50" s="55">
        <f t="shared" si="26"/>
        <v>1</v>
      </c>
      <c r="Y50" s="56">
        <f t="shared" si="12"/>
        <v>8.3837335628772708E-4</v>
      </c>
      <c r="Z50" s="56">
        <f t="shared" si="13"/>
        <v>8.6421093636741798E-4</v>
      </c>
      <c r="AA50" s="56">
        <f t="shared" si="14"/>
        <v>2.924523351803443E-2</v>
      </c>
      <c r="AB50" s="56">
        <f t="shared" si="15"/>
        <v>1.4518265480508706E-3</v>
      </c>
      <c r="AC50" s="56">
        <f t="shared" si="16"/>
        <v>1.4965699602976354E-3</v>
      </c>
      <c r="AD50" s="57"/>
    </row>
    <row r="51" spans="1:30" ht="15.75">
      <c r="A51" s="8">
        <f t="shared" si="17"/>
        <v>2011</v>
      </c>
      <c r="B51" s="44">
        <v>46</v>
      </c>
      <c r="C51" s="45">
        <f t="shared" si="8"/>
        <v>9.9668652491162035</v>
      </c>
      <c r="D51" s="46">
        <f>'AVÖ 2005R exakt'!$B51*EXP(-$C51*'AVÖ 2005R exakt'!$D51)</f>
        <v>1.7399750367417658E-3</v>
      </c>
      <c r="E51" s="46">
        <f>'AVÖ 2005R exakt'!$C51*EXP(-$C51*'AVÖ 2005R exakt'!$D51)</f>
        <v>1.8131857676004655E-3</v>
      </c>
      <c r="F51" s="46">
        <f>'AVÖ 2005R exakt'!$E51*EXP(-$C51*'AVÖ 2005R exakt'!$G51)</f>
        <v>9.3583077533154345E-4</v>
      </c>
      <c r="G51" s="46">
        <f>'AVÖ 2005R exakt'!$F51*EXP(-$C51*'AVÖ 2005R exakt'!$G51)</f>
        <v>9.6777810179975838E-4</v>
      </c>
      <c r="H51" s="55">
        <f t="shared" si="19"/>
        <v>1</v>
      </c>
      <c r="I51" s="55">
        <f t="shared" si="20"/>
        <v>1</v>
      </c>
      <c r="J51" s="55">
        <f t="shared" si="21"/>
        <v>1</v>
      </c>
      <c r="K51" s="55">
        <f t="shared" si="22"/>
        <v>1</v>
      </c>
      <c r="L51" s="56">
        <f t="shared" si="9"/>
        <v>1.1770740537546101E-3</v>
      </c>
      <c r="M51" s="56">
        <f t="shared" si="10"/>
        <v>1.2214004015399706E-3</v>
      </c>
      <c r="N51" s="8">
        <f t="shared" si="18"/>
        <v>2021</v>
      </c>
      <c r="O51" s="44">
        <v>46</v>
      </c>
      <c r="P51" s="45">
        <f t="shared" si="11"/>
        <v>19.739555984988076</v>
      </c>
      <c r="Q51" s="46">
        <f>'AVÖ 2005R exakt'!$B51*EXP(-$P51*'AVÖ 2005R exakt'!$D51)</f>
        <v>1.3116478608219079E-3</v>
      </c>
      <c r="R51" s="46">
        <f>'AVÖ 2005R exakt'!$C51*EXP(-$P51*'AVÖ 2005R exakt'!$D51)</f>
        <v>1.3668364103656065E-3</v>
      </c>
      <c r="S51" s="46">
        <f>'AVÖ 2005R exakt'!$E51*EXP(-$P51*'AVÖ 2005R exakt'!$G51)</f>
        <v>7.0208540151208397E-4</v>
      </c>
      <c r="T51" s="46">
        <f>'AVÖ 2005R exakt'!$F51*EXP(-$P51*'AVÖ 2005R exakt'!$G51)</f>
        <v>7.2605314452922078E-4</v>
      </c>
      <c r="U51" s="55">
        <f t="shared" si="23"/>
        <v>1</v>
      </c>
      <c r="V51" s="55">
        <f t="shared" si="24"/>
        <v>1</v>
      </c>
      <c r="W51" s="55">
        <f t="shared" si="25"/>
        <v>1</v>
      </c>
      <c r="X51" s="55">
        <f t="shared" si="26"/>
        <v>1</v>
      </c>
      <c r="Y51" s="56">
        <f t="shared" si="12"/>
        <v>8.8495413930503113E-4</v>
      </c>
      <c r="Z51" s="56">
        <f t="shared" si="13"/>
        <v>9.1828812428013649E-4</v>
      </c>
      <c r="AA51" s="56">
        <f t="shared" si="14"/>
        <v>2.9188603906363027E-2</v>
      </c>
      <c r="AB51" s="56">
        <f t="shared" si="15"/>
        <v>1.574520254597672E-3</v>
      </c>
      <c r="AC51" s="56">
        <f t="shared" si="16"/>
        <v>1.6338284516879474E-3</v>
      </c>
      <c r="AD51" s="57"/>
    </row>
    <row r="52" spans="1:30" ht="15.75">
      <c r="A52" s="8">
        <f t="shared" si="17"/>
        <v>2012</v>
      </c>
      <c r="B52" s="44">
        <v>47</v>
      </c>
      <c r="C52" s="45">
        <f t="shared" si="8"/>
        <v>10.955952677394434</v>
      </c>
      <c r="D52" s="46">
        <f>'AVÖ 2005R exakt'!$B52*EXP(-$C52*'AVÖ 2005R exakt'!$D52)</f>
        <v>1.8310384526679928E-3</v>
      </c>
      <c r="E52" s="46">
        <f>'AVÖ 2005R exakt'!$C52*EXP(-$C52*'AVÖ 2005R exakt'!$D52)</f>
        <v>1.9227869792870047E-3</v>
      </c>
      <c r="F52" s="46">
        <f>'AVÖ 2005R exakt'!$E52*EXP(-$C52*'AVÖ 2005R exakt'!$G52)</f>
        <v>9.9226265473848375E-4</v>
      </c>
      <c r="G52" s="46">
        <f>'AVÖ 2005R exakt'!$F52*EXP(-$C52*'AVÖ 2005R exakt'!$G52)</f>
        <v>1.0324754044305172E-3</v>
      </c>
      <c r="H52" s="55">
        <f t="shared" si="19"/>
        <v>1</v>
      </c>
      <c r="I52" s="55">
        <f t="shared" si="20"/>
        <v>1</v>
      </c>
      <c r="J52" s="55">
        <f t="shared" si="21"/>
        <v>1</v>
      </c>
      <c r="K52" s="55">
        <f t="shared" si="22"/>
        <v>1</v>
      </c>
      <c r="L52" s="56">
        <f t="shared" si="9"/>
        <v>1.2438953941173365E-3</v>
      </c>
      <c r="M52" s="56">
        <f t="shared" si="10"/>
        <v>1.2995688768874635E-3</v>
      </c>
      <c r="N52" s="8">
        <f t="shared" si="18"/>
        <v>2022</v>
      </c>
      <c r="O52" s="44">
        <v>47</v>
      </c>
      <c r="P52" s="45">
        <f t="shared" si="11"/>
        <v>20.6992194219821</v>
      </c>
      <c r="Q52" s="46">
        <f>'AVÖ 2005R exakt'!$B52*EXP(-$P52*'AVÖ 2005R exakt'!$D52)</f>
        <v>1.3821375291884523E-3</v>
      </c>
      <c r="R52" s="46">
        <f>'AVÖ 2005R exakt'!$C52*EXP(-$P52*'AVÖ 2005R exakt'!$D52)</f>
        <v>1.4513928098206584E-3</v>
      </c>
      <c r="S52" s="46">
        <f>'AVÖ 2005R exakt'!$E52*EXP(-$P52*'AVÖ 2005R exakt'!$G52)</f>
        <v>7.4552603539127914E-4</v>
      </c>
      <c r="T52" s="46">
        <f>'AVÖ 2005R exakt'!$F52*EXP(-$P52*'AVÖ 2005R exakt'!$G52)</f>
        <v>7.7573945893082055E-4</v>
      </c>
      <c r="U52" s="55">
        <f t="shared" si="23"/>
        <v>1</v>
      </c>
      <c r="V52" s="55">
        <f t="shared" si="24"/>
        <v>1</v>
      </c>
      <c r="W52" s="55">
        <f t="shared" si="25"/>
        <v>1</v>
      </c>
      <c r="X52" s="55">
        <f t="shared" si="26"/>
        <v>1</v>
      </c>
      <c r="Y52" s="56">
        <f t="shared" si="12"/>
        <v>9.3650948353043106E-4</v>
      </c>
      <c r="Z52" s="56">
        <f t="shared" si="13"/>
        <v>9.7843546419777196E-4</v>
      </c>
      <c r="AA52" s="56">
        <f t="shared" si="14"/>
        <v>2.9132275701137533E-2</v>
      </c>
      <c r="AB52" s="56">
        <f t="shared" si="15"/>
        <v>1.711584819642496E-3</v>
      </c>
      <c r="AC52" s="56">
        <f t="shared" si="16"/>
        <v>1.7882096411961728E-3</v>
      </c>
      <c r="AD52" s="57"/>
    </row>
    <row r="53" spans="1:30" ht="15.75">
      <c r="A53" s="8">
        <f t="shared" si="17"/>
        <v>2013</v>
      </c>
      <c r="B53" s="44">
        <v>48</v>
      </c>
      <c r="C53" s="45">
        <f t="shared" si="8"/>
        <v>11.942892601833845</v>
      </c>
      <c r="D53" s="46">
        <f>'AVÖ 2005R exakt'!$B53*EXP(-$C53*'AVÖ 2005R exakt'!$D53)</f>
        <v>1.9308943186128495E-3</v>
      </c>
      <c r="E53" s="46">
        <f>'AVÖ 2005R exakt'!$C53*EXP(-$C53*'AVÖ 2005R exakt'!$D53)</f>
        <v>2.0438121150229576E-3</v>
      </c>
      <c r="F53" s="46">
        <f>'AVÖ 2005R exakt'!$E53*EXP(-$C53*'AVÖ 2005R exakt'!$G53)</f>
        <v>1.047960715772534E-3</v>
      </c>
      <c r="G53" s="46">
        <f>'AVÖ 2005R exakt'!$F53*EXP(-$C53*'AVÖ 2005R exakt'!$G53)</f>
        <v>1.0973645780875249E-3</v>
      </c>
      <c r="H53" s="55">
        <f t="shared" si="19"/>
        <v>1</v>
      </c>
      <c r="I53" s="55">
        <f t="shared" si="20"/>
        <v>1</v>
      </c>
      <c r="J53" s="55">
        <f t="shared" si="21"/>
        <v>1</v>
      </c>
      <c r="K53" s="55">
        <f t="shared" si="22"/>
        <v>1</v>
      </c>
      <c r="L53" s="56">
        <f t="shared" si="9"/>
        <v>1.3128407966246287E-3</v>
      </c>
      <c r="M53" s="56">
        <f t="shared" si="10"/>
        <v>1.3812988391681547E-3</v>
      </c>
      <c r="N53" s="8">
        <f t="shared" si="18"/>
        <v>2023</v>
      </c>
      <c r="O53" s="44">
        <v>48</v>
      </c>
      <c r="P53" s="45">
        <f t="shared" si="11"/>
        <v>21.655030497608927</v>
      </c>
      <c r="Q53" s="46">
        <f>'AVÖ 2005R exakt'!$B53*EXP(-$P53*'AVÖ 2005R exakt'!$D53)</f>
        <v>1.4595262957576131E-3</v>
      </c>
      <c r="R53" s="46">
        <f>'AVÖ 2005R exakt'!$C53*EXP(-$P53*'AVÖ 2005R exakt'!$D53)</f>
        <v>1.5448787107141986E-3</v>
      </c>
      <c r="S53" s="46">
        <f>'AVÖ 2005R exakt'!$E53*EXP(-$P53*'AVÖ 2005R exakt'!$G53)</f>
        <v>7.8857822604828953E-4</v>
      </c>
      <c r="T53" s="46">
        <f>'AVÖ 2005R exakt'!$F53*EXP(-$P53*'AVÖ 2005R exakt'!$G53)</f>
        <v>8.257540567048518E-4</v>
      </c>
      <c r="U53" s="55">
        <f t="shared" si="23"/>
        <v>1</v>
      </c>
      <c r="V53" s="55">
        <f t="shared" si="24"/>
        <v>1</v>
      </c>
      <c r="W53" s="55">
        <f t="shared" si="25"/>
        <v>1</v>
      </c>
      <c r="X53" s="55">
        <f t="shared" si="26"/>
        <v>1</v>
      </c>
      <c r="Y53" s="56">
        <f t="shared" si="12"/>
        <v>9.8986264696108669E-4</v>
      </c>
      <c r="Z53" s="56">
        <f t="shared" si="13"/>
        <v>1.0414914529076557E-3</v>
      </c>
      <c r="AA53" s="56">
        <f t="shared" si="14"/>
        <v>2.9075207261565723E-2</v>
      </c>
      <c r="AB53" s="56">
        <f t="shared" si="15"/>
        <v>1.8578788134119807E-3</v>
      </c>
      <c r="AC53" s="56">
        <f t="shared" si="16"/>
        <v>1.9547812119663326E-3</v>
      </c>
      <c r="AD53" s="57"/>
    </row>
    <row r="54" spans="1:30" ht="15.75">
      <c r="A54" s="8">
        <f t="shared" si="17"/>
        <v>2014</v>
      </c>
      <c r="B54" s="44">
        <v>49</v>
      </c>
      <c r="C54" s="45">
        <f t="shared" si="8"/>
        <v>12.927500404814307</v>
      </c>
      <c r="D54" s="46">
        <f>'AVÖ 2005R exakt'!$B54*EXP(-$C54*'AVÖ 2005R exakt'!$D54)</f>
        <v>2.0412713020638278E-3</v>
      </c>
      <c r="E54" s="46">
        <f>'AVÖ 2005R exakt'!$C54*EXP(-$C54*'AVÖ 2005R exakt'!$D54)</f>
        <v>2.1784740034721511E-3</v>
      </c>
      <c r="F54" s="46">
        <f>'AVÖ 2005R exakt'!$E54*EXP(-$C54*'AVÖ 2005R exakt'!$G54)</f>
        <v>1.1009079625743431E-3</v>
      </c>
      <c r="G54" s="46">
        <f>'AVÖ 2005R exakt'!$F54*EXP(-$C54*'AVÖ 2005R exakt'!$G54)</f>
        <v>1.1603569925533574E-3</v>
      </c>
      <c r="H54" s="55">
        <f t="shared" si="19"/>
        <v>1</v>
      </c>
      <c r="I54" s="55">
        <f t="shared" si="20"/>
        <v>1</v>
      </c>
      <c r="J54" s="55">
        <f t="shared" si="21"/>
        <v>1</v>
      </c>
      <c r="K54" s="55">
        <f t="shared" si="22"/>
        <v>1</v>
      </c>
      <c r="L54" s="56">
        <f t="shared" si="9"/>
        <v>1.3830169644211885E-3</v>
      </c>
      <c r="M54" s="56">
        <f t="shared" si="10"/>
        <v>1.4657920958289954E-3</v>
      </c>
      <c r="N54" s="8">
        <f t="shared" si="18"/>
        <v>2024</v>
      </c>
      <c r="O54" s="44">
        <v>49</v>
      </c>
      <c r="P54" s="45">
        <f t="shared" si="11"/>
        <v>22.606838799388392</v>
      </c>
      <c r="Q54" s="46">
        <f>'AVÖ 2005R exakt'!$B54*EXP(-$P54*'AVÖ 2005R exakt'!$D54)</f>
        <v>1.5451594542095787E-3</v>
      </c>
      <c r="R54" s="46">
        <f>'AVÖ 2005R exakt'!$C54*EXP(-$P54*'AVÖ 2005R exakt'!$D54)</f>
        <v>1.6490163256650398E-3</v>
      </c>
      <c r="S54" s="46">
        <f>'AVÖ 2005R exakt'!$E54*EXP(-$P54*'AVÖ 2005R exakt'!$G54)</f>
        <v>8.2972445173026084E-4</v>
      </c>
      <c r="T54" s="46">
        <f>'AVÖ 2005R exakt'!$F54*EXP(-$P54*'AVÖ 2005R exakt'!$G54)</f>
        <v>8.7452957212369486E-4</v>
      </c>
      <c r="U54" s="55">
        <f t="shared" si="23"/>
        <v>1</v>
      </c>
      <c r="V54" s="55">
        <f t="shared" si="24"/>
        <v>1</v>
      </c>
      <c r="W54" s="55">
        <f t="shared" si="25"/>
        <v>1</v>
      </c>
      <c r="X54" s="55">
        <f t="shared" si="26"/>
        <v>1</v>
      </c>
      <c r="Y54" s="56">
        <f t="shared" si="12"/>
        <v>1.0443549524740562E-3</v>
      </c>
      <c r="Z54" s="56">
        <f t="shared" si="13"/>
        <v>1.1068755981860983E-3</v>
      </c>
      <c r="AA54" s="56">
        <f t="shared" si="14"/>
        <v>2.9017261623000921E-2</v>
      </c>
      <c r="AB54" s="56">
        <f t="shared" si="15"/>
        <v>2.0125206283665973E-3</v>
      </c>
      <c r="AC54" s="56">
        <f t="shared" si="16"/>
        <v>2.1330008242005996E-3</v>
      </c>
      <c r="AD54" s="57"/>
    </row>
    <row r="55" spans="1:30" ht="15.75">
      <c r="A55" s="8">
        <f t="shared" si="17"/>
        <v>2015</v>
      </c>
      <c r="B55" s="44">
        <v>50</v>
      </c>
      <c r="C55" s="45">
        <f t="shared" si="8"/>
        <v>13.909594148207132</v>
      </c>
      <c r="D55" s="46">
        <f>'AVÖ 2005R exakt'!$B55*EXP(-$C55*'AVÖ 2005R exakt'!$D55)</f>
        <v>2.1600502639086364E-3</v>
      </c>
      <c r="E55" s="46">
        <f>'AVÖ 2005R exakt'!$C55*EXP(-$C55*'AVÖ 2005R exakt'!$D55)</f>
        <v>2.3249395970314328E-3</v>
      </c>
      <c r="F55" s="46">
        <f>'AVÖ 2005R exakt'!$E55*EXP(-$C55*'AVÖ 2005R exakt'!$G55)</f>
        <v>1.1545130141355632E-3</v>
      </c>
      <c r="G55" s="46">
        <f>'AVÖ 2005R exakt'!$F55*EXP(-$C55*'AVÖ 2005R exakt'!$G55)</f>
        <v>1.2250665872216254E-3</v>
      </c>
      <c r="H55" s="55">
        <f t="shared" si="19"/>
        <v>1</v>
      </c>
      <c r="I55" s="55">
        <f t="shared" si="20"/>
        <v>1</v>
      </c>
      <c r="J55" s="55">
        <f t="shared" si="21"/>
        <v>1</v>
      </c>
      <c r="K55" s="55">
        <f t="shared" si="22"/>
        <v>1</v>
      </c>
      <c r="L55" s="56">
        <f t="shared" si="9"/>
        <v>1.4561741890674852E-3</v>
      </c>
      <c r="M55" s="56">
        <f t="shared" si="10"/>
        <v>1.5550284901645675E-3</v>
      </c>
      <c r="N55" s="8">
        <f t="shared" si="18"/>
        <v>2025</v>
      </c>
      <c r="O55" s="44">
        <v>50</v>
      </c>
      <c r="P55" s="45">
        <f t="shared" si="11"/>
        <v>23.554498072086332</v>
      </c>
      <c r="Q55" s="46">
        <f>'AVÖ 2005R exakt'!$B55*EXP(-$P55*'AVÖ 2005R exakt'!$D55)</f>
        <v>1.6374745617930863E-3</v>
      </c>
      <c r="R55" s="46">
        <f>'AVÖ 2005R exakt'!$C55*EXP(-$P55*'AVÖ 2005R exakt'!$D55)</f>
        <v>1.7624726199452303E-3</v>
      </c>
      <c r="S55" s="46">
        <f>'AVÖ 2005R exakt'!$E55*EXP(-$P55*'AVÖ 2005R exakt'!$G55)</f>
        <v>8.7153273483251336E-4</v>
      </c>
      <c r="T55" s="46">
        <f>'AVÖ 2005R exakt'!$F55*EXP(-$P55*'AVÖ 2005R exakt'!$G55)</f>
        <v>9.2479306862783349E-4</v>
      </c>
      <c r="U55" s="55">
        <f t="shared" si="23"/>
        <v>1</v>
      </c>
      <c r="V55" s="55">
        <f t="shared" si="24"/>
        <v>1</v>
      </c>
      <c r="W55" s="55">
        <f t="shared" si="25"/>
        <v>1</v>
      </c>
      <c r="X55" s="55">
        <f t="shared" si="26"/>
        <v>1</v>
      </c>
      <c r="Y55" s="56">
        <f t="shared" si="12"/>
        <v>1.1013152829206852E-3</v>
      </c>
      <c r="Z55" s="56">
        <f t="shared" si="13"/>
        <v>1.1760969340230527E-3</v>
      </c>
      <c r="AA55" s="56">
        <f t="shared" si="14"/>
        <v>2.8959065109952619E-2</v>
      </c>
      <c r="AB55" s="56">
        <f t="shared" si="15"/>
        <v>2.1784670046516019E-3</v>
      </c>
      <c r="AC55" s="56">
        <f t="shared" si="16"/>
        <v>2.3263895496360323E-3</v>
      </c>
      <c r="AD55" s="57"/>
    </row>
    <row r="56" spans="1:30" ht="15.75">
      <c r="A56" s="8">
        <f t="shared" si="17"/>
        <v>2016</v>
      </c>
      <c r="B56" s="44">
        <v>51</v>
      </c>
      <c r="C56" s="45">
        <f t="shared" si="8"/>
        <v>14.888994760949725</v>
      </c>
      <c r="D56" s="46">
        <f>'AVÖ 2005R exakt'!$B56*EXP(-$C56*'AVÖ 2005R exakt'!$D56)</f>
        <v>2.2804990788732548E-3</v>
      </c>
      <c r="E56" s="46">
        <f>'AVÖ 2005R exakt'!$C56*EXP(-$C56*'AVÖ 2005R exakt'!$D56)</f>
        <v>2.4763264783081167E-3</v>
      </c>
      <c r="F56" s="46">
        <f>'AVÖ 2005R exakt'!$E56*EXP(-$C56*'AVÖ 2005R exakt'!$G56)</f>
        <v>1.2060707772386294E-3</v>
      </c>
      <c r="G56" s="46">
        <f>'AVÖ 2005R exakt'!$F56*EXP(-$C56*'AVÖ 2005R exakt'!$G56)</f>
        <v>1.2886752474532753E-3</v>
      </c>
      <c r="H56" s="55">
        <f t="shared" si="19"/>
        <v>1</v>
      </c>
      <c r="I56" s="55">
        <f t="shared" si="20"/>
        <v>1</v>
      </c>
      <c r="J56" s="55">
        <f t="shared" si="21"/>
        <v>1</v>
      </c>
      <c r="K56" s="55">
        <f t="shared" si="22"/>
        <v>1</v>
      </c>
      <c r="L56" s="56">
        <f t="shared" si="9"/>
        <v>1.5283992677290171E-3</v>
      </c>
      <c r="M56" s="56">
        <f t="shared" si="10"/>
        <v>1.6449706167097277E-3</v>
      </c>
      <c r="N56" s="8">
        <f t="shared" si="18"/>
        <v>2026</v>
      </c>
      <c r="O56" s="44">
        <v>51</v>
      </c>
      <c r="P56" s="45">
        <f t="shared" si="11"/>
        <v>24.497866312686416</v>
      </c>
      <c r="Q56" s="46">
        <f>'AVÖ 2005R exakt'!$B56*EXP(-$P56*'AVÖ 2005R exakt'!$D56)</f>
        <v>1.7313989371978433E-3</v>
      </c>
      <c r="R56" s="46">
        <f>'AVÖ 2005R exakt'!$C56*EXP(-$P56*'AVÖ 2005R exakt'!$D56)</f>
        <v>1.880074880282748E-3</v>
      </c>
      <c r="S56" s="46">
        <f>'AVÖ 2005R exakt'!$E56*EXP(-$P56*'AVÖ 2005R exakt'!$G56)</f>
        <v>9.1196454746586997E-4</v>
      </c>
      <c r="T56" s="46">
        <f>'AVÖ 2005R exakt'!$F56*EXP(-$P56*'AVÖ 2005R exakt'!$G56)</f>
        <v>9.7442551552815511E-4</v>
      </c>
      <c r="U56" s="55">
        <f t="shared" si="23"/>
        <v>1</v>
      </c>
      <c r="V56" s="55">
        <f t="shared" si="24"/>
        <v>1</v>
      </c>
      <c r="W56" s="55">
        <f t="shared" si="25"/>
        <v>1</v>
      </c>
      <c r="X56" s="55">
        <f t="shared" si="26"/>
        <v>1</v>
      </c>
      <c r="Y56" s="56">
        <f t="shared" si="12"/>
        <v>1.1577948643854618E-3</v>
      </c>
      <c r="Z56" s="56">
        <f t="shared" si="13"/>
        <v>1.246120324954533E-3</v>
      </c>
      <c r="AA56" s="56">
        <f t="shared" si="14"/>
        <v>2.8900765193831696E-2</v>
      </c>
      <c r="AB56" s="56">
        <f t="shared" si="15"/>
        <v>2.3502560955289999E-3</v>
      </c>
      <c r="AC56" s="56">
        <f t="shared" si="16"/>
        <v>2.5295516326559932E-3</v>
      </c>
      <c r="AD56" s="57"/>
    </row>
    <row r="57" spans="1:30" ht="15.75">
      <c r="A57" s="8">
        <f t="shared" si="17"/>
        <v>2017</v>
      </c>
      <c r="B57" s="44">
        <v>52</v>
      </c>
      <c r="C57" s="45">
        <f t="shared" si="8"/>
        <v>15.865526218640142</v>
      </c>
      <c r="D57" s="46">
        <f>'AVÖ 2005R exakt'!$B57*EXP(-$C57*'AVÖ 2005R exakt'!$D57)</f>
        <v>2.3935415168634777E-3</v>
      </c>
      <c r="E57" s="46">
        <f>'AVÖ 2005R exakt'!$C57*EXP(-$C57*'AVÖ 2005R exakt'!$D57)</f>
        <v>2.6229544418024694E-3</v>
      </c>
      <c r="F57" s="46">
        <f>'AVÖ 2005R exakt'!$E57*EXP(-$C57*'AVÖ 2005R exakt'!$G57)</f>
        <v>1.2522586712646892E-3</v>
      </c>
      <c r="G57" s="46">
        <f>'AVÖ 2005R exakt'!$F57*EXP(-$C57*'AVÖ 2005R exakt'!$G57)</f>
        <v>1.3476229854610003E-3</v>
      </c>
      <c r="H57" s="55">
        <f t="shared" si="19"/>
        <v>1</v>
      </c>
      <c r="I57" s="55">
        <f t="shared" si="20"/>
        <v>1</v>
      </c>
      <c r="J57" s="55">
        <f t="shared" si="21"/>
        <v>1</v>
      </c>
      <c r="K57" s="55">
        <f t="shared" si="22"/>
        <v>1</v>
      </c>
      <c r="L57" s="56">
        <f t="shared" si="9"/>
        <v>1.5946435249443258E-3</v>
      </c>
      <c r="M57" s="56">
        <f t="shared" si="10"/>
        <v>1.7302224223634411E-3</v>
      </c>
      <c r="N57" s="8">
        <f t="shared" si="18"/>
        <v>2027</v>
      </c>
      <c r="O57" s="44">
        <v>52</v>
      </c>
      <c r="P57" s="45">
        <f t="shared" si="11"/>
        <v>25.436805855326593</v>
      </c>
      <c r="Q57" s="46">
        <f>'AVÖ 2005R exakt'!$B57*EXP(-$P57*'AVÖ 2005R exakt'!$D57)</f>
        <v>1.82004690503771E-3</v>
      </c>
      <c r="R57" s="46">
        <f>'AVÖ 2005R exakt'!$C57*EXP(-$P57*'AVÖ 2005R exakt'!$D57)</f>
        <v>1.9944922952969159E-3</v>
      </c>
      <c r="S57" s="46">
        <f>'AVÖ 2005R exakt'!$E57*EXP(-$P57*'AVÖ 2005R exakt'!$G57)</f>
        <v>9.484996551697404E-4</v>
      </c>
      <c r="T57" s="46">
        <f>'AVÖ 2005R exakt'!$F57*EXP(-$P57*'AVÖ 2005R exakt'!$G57)</f>
        <v>1.0207315519865129E-3</v>
      </c>
      <c r="U57" s="55">
        <f t="shared" si="23"/>
        <v>1</v>
      </c>
      <c r="V57" s="55">
        <f t="shared" si="24"/>
        <v>1</v>
      </c>
      <c r="W57" s="55">
        <f t="shared" si="25"/>
        <v>1</v>
      </c>
      <c r="X57" s="55">
        <f t="shared" si="26"/>
        <v>1</v>
      </c>
      <c r="Y57" s="56">
        <f t="shared" si="12"/>
        <v>1.2099638301301314E-3</v>
      </c>
      <c r="Z57" s="56">
        <f t="shared" si="13"/>
        <v>1.3128597749796338E-3</v>
      </c>
      <c r="AA57" s="56">
        <f t="shared" si="14"/>
        <v>2.884251215059469E-2</v>
      </c>
      <c r="AB57" s="56">
        <f t="shared" si="15"/>
        <v>2.5199822268521192E-3</v>
      </c>
      <c r="AC57" s="56">
        <f t="shared" si="16"/>
        <v>2.7342828082240556E-3</v>
      </c>
      <c r="AD57" s="57"/>
    </row>
    <row r="58" spans="1:30" ht="15.75">
      <c r="A58" s="8">
        <f t="shared" si="17"/>
        <v>2018</v>
      </c>
      <c r="B58" s="44">
        <v>53</v>
      </c>
      <c r="C58" s="45">
        <f t="shared" si="8"/>
        <v>16.839015714752993</v>
      </c>
      <c r="D58" s="46">
        <f>'AVÖ 2005R exakt'!$B58*EXP(-$C58*'AVÖ 2005R exakt'!$D58)</f>
        <v>2.4935942706088639E-3</v>
      </c>
      <c r="E58" s="46">
        <f>'AVÖ 2005R exakt'!$C58*EXP(-$C58*'AVÖ 2005R exakt'!$D58)</f>
        <v>2.7586533508861758E-3</v>
      </c>
      <c r="F58" s="46">
        <f>'AVÖ 2005R exakt'!$E58*EXP(-$C58*'AVÖ 2005R exakt'!$G58)</f>
        <v>1.2901163263045398E-3</v>
      </c>
      <c r="G58" s="46">
        <f>'AVÖ 2005R exakt'!$F58*EXP(-$C58*'AVÖ 2005R exakt'!$G58)</f>
        <v>1.3986378761054511E-3</v>
      </c>
      <c r="H58" s="55">
        <f t="shared" si="19"/>
        <v>1</v>
      </c>
      <c r="I58" s="55">
        <f t="shared" si="20"/>
        <v>1</v>
      </c>
      <c r="J58" s="55">
        <f t="shared" si="21"/>
        <v>1</v>
      </c>
      <c r="K58" s="55">
        <f t="shared" si="22"/>
        <v>1</v>
      </c>
      <c r="L58" s="56">
        <f t="shared" si="9"/>
        <v>1.6511597095958369E-3</v>
      </c>
      <c r="M58" s="56">
        <f t="shared" si="10"/>
        <v>1.8066425185396685E-3</v>
      </c>
      <c r="N58" s="8">
        <f t="shared" si="18"/>
        <v>2028</v>
      </c>
      <c r="O58" s="44">
        <v>53</v>
      </c>
      <c r="P58" s="45">
        <f t="shared" si="11"/>
        <v>26.371183446226613</v>
      </c>
      <c r="Q58" s="46">
        <f>'AVÖ 2005R exakt'!$B58*EXP(-$P58*'AVÖ 2005R exakt'!$D58)</f>
        <v>1.8991488944658272E-3</v>
      </c>
      <c r="R58" s="46">
        <f>'AVÖ 2005R exakt'!$C58*EXP(-$P58*'AVÖ 2005R exakt'!$D58)</f>
        <v>2.1010208129290794E-3</v>
      </c>
      <c r="S58" s="46">
        <f>'AVÖ 2005R exakt'!$E58*EXP(-$P58*'AVÖ 2005R exakt'!$G58)</f>
        <v>9.7887451775926257E-4</v>
      </c>
      <c r="T58" s="46">
        <f>'AVÖ 2005R exakt'!$F58*EXP(-$P58*'AVÖ 2005R exakt'!$G58)</f>
        <v>1.0612151389590124E-3</v>
      </c>
      <c r="U58" s="55">
        <f t="shared" si="23"/>
        <v>1</v>
      </c>
      <c r="V58" s="55">
        <f t="shared" si="24"/>
        <v>1</v>
      </c>
      <c r="W58" s="55">
        <f t="shared" si="25"/>
        <v>1</v>
      </c>
      <c r="X58" s="55">
        <f t="shared" si="26"/>
        <v>1</v>
      </c>
      <c r="Y58" s="56">
        <f t="shared" si="12"/>
        <v>1.254956830771232E-3</v>
      </c>
      <c r="Z58" s="56">
        <f t="shared" si="13"/>
        <v>1.3731568411500326E-3</v>
      </c>
      <c r="AA58" s="56">
        <f t="shared" si="14"/>
        <v>2.8784294281809657E-2</v>
      </c>
      <c r="AB58" s="56">
        <f t="shared" si="15"/>
        <v>2.6809657365623575E-3</v>
      </c>
      <c r="AC58" s="56">
        <f t="shared" si="16"/>
        <v>2.9334765561513749E-3</v>
      </c>
      <c r="AD58" s="57"/>
    </row>
    <row r="59" spans="1:30" ht="15.75">
      <c r="A59" s="8">
        <f t="shared" si="17"/>
        <v>2019</v>
      </c>
      <c r="B59" s="44">
        <v>54</v>
      </c>
      <c r="C59" s="45">
        <f t="shared" si="8"/>
        <v>17.809293823119752</v>
      </c>
      <c r="D59" s="46">
        <f>'AVÖ 2005R exakt'!$B59*EXP(-$C59*'AVÖ 2005R exakt'!$D59)</f>
        <v>2.5784055253264306E-3</v>
      </c>
      <c r="E59" s="46">
        <f>'AVÖ 2005R exakt'!$C59*EXP(-$C59*'AVÖ 2005R exakt'!$D59)</f>
        <v>2.880731131311104E-3</v>
      </c>
      <c r="F59" s="46">
        <f>'AVÖ 2005R exakt'!$E59*EXP(-$C59*'AVÖ 2005R exakt'!$G59)</f>
        <v>1.3205480612334018E-3</v>
      </c>
      <c r="G59" s="46">
        <f>'AVÖ 2005R exakt'!$F59*EXP(-$C59*'AVÖ 2005R exakt'!$G59)</f>
        <v>1.4425667020913681E-3</v>
      </c>
      <c r="H59" s="55">
        <f t="shared" si="19"/>
        <v>1</v>
      </c>
      <c r="I59" s="55">
        <f t="shared" si="20"/>
        <v>1</v>
      </c>
      <c r="J59" s="55">
        <f t="shared" si="21"/>
        <v>1</v>
      </c>
      <c r="K59" s="55">
        <f t="shared" si="22"/>
        <v>1</v>
      </c>
      <c r="L59" s="56">
        <f t="shared" si="9"/>
        <v>1.6979053004613103E-3</v>
      </c>
      <c r="M59" s="56">
        <f t="shared" si="10"/>
        <v>1.874016030857289E-3</v>
      </c>
      <c r="N59" s="8">
        <f t="shared" si="18"/>
        <v>2029</v>
      </c>
      <c r="O59" s="44">
        <v>54</v>
      </c>
      <c r="P59" s="45">
        <f t="shared" si="11"/>
        <v>27.300870308671062</v>
      </c>
      <c r="Q59" s="46">
        <f>'AVÖ 2005R exakt'!$B59*EXP(-$P59*'AVÖ 2005R exakt'!$D59)</f>
        <v>1.9669471495099874E-3</v>
      </c>
      <c r="R59" s="46">
        <f>'AVÖ 2005R exakt'!$C59*EXP(-$P59*'AVÖ 2005R exakt'!$D59)</f>
        <v>2.1975774685480095E-3</v>
      </c>
      <c r="S59" s="46">
        <f>'AVÖ 2005R exakt'!$E59*EXP(-$P59*'AVÖ 2005R exakt'!$G59)</f>
        <v>1.0037459442650692E-3</v>
      </c>
      <c r="T59" s="46">
        <f>'AVÖ 2005R exakt'!$F59*EXP(-$P59*'AVÖ 2005R exakt'!$G59)</f>
        <v>1.0964920695151618E-3</v>
      </c>
      <c r="U59" s="55">
        <f t="shared" si="23"/>
        <v>1</v>
      </c>
      <c r="V59" s="55">
        <f t="shared" si="24"/>
        <v>1</v>
      </c>
      <c r="W59" s="55">
        <f t="shared" si="25"/>
        <v>1</v>
      </c>
      <c r="X59" s="55">
        <f t="shared" si="26"/>
        <v>1</v>
      </c>
      <c r="Y59" s="56">
        <f t="shared" si="12"/>
        <v>1.2927063058385446E-3</v>
      </c>
      <c r="Z59" s="56">
        <f t="shared" si="13"/>
        <v>1.4268176892250162E-3</v>
      </c>
      <c r="AA59" s="56">
        <f t="shared" si="14"/>
        <v>2.8726248288868009E-2</v>
      </c>
      <c r="AB59" s="56">
        <f t="shared" si="15"/>
        <v>2.83201794216608E-3</v>
      </c>
      <c r="AC59" s="56">
        <f t="shared" si="16"/>
        <v>3.1258246964797226E-3</v>
      </c>
      <c r="AD59" s="57"/>
    </row>
    <row r="60" spans="1:30" ht="15.75">
      <c r="A60" s="8">
        <f t="shared" si="17"/>
        <v>2020</v>
      </c>
      <c r="B60" s="44">
        <v>55</v>
      </c>
      <c r="C60" s="45">
        <f t="shared" si="8"/>
        <v>18.776194651359344</v>
      </c>
      <c r="D60" s="46">
        <f>'AVÖ 2005R exakt'!$B60*EXP(-$C60*'AVÖ 2005R exakt'!$D60)</f>
        <v>2.6487919120797851E-3</v>
      </c>
      <c r="E60" s="46">
        <f>'AVÖ 2005R exakt'!$C60*EXP(-$C60*'AVÖ 2005R exakt'!$D60)</f>
        <v>2.9898380810170965E-3</v>
      </c>
      <c r="F60" s="46">
        <f>'AVÖ 2005R exakt'!$E60*EXP(-$C60*'AVÖ 2005R exakt'!$G60)</f>
        <v>1.3461171523523859E-3</v>
      </c>
      <c r="G60" s="46">
        <f>'AVÖ 2005R exakt'!$F60*EXP(-$C60*'AVÖ 2005R exakt'!$G60)</f>
        <v>1.4821024565185965E-3</v>
      </c>
      <c r="H60" s="55">
        <f t="shared" si="19"/>
        <v>1</v>
      </c>
      <c r="I60" s="55">
        <f t="shared" si="20"/>
        <v>1</v>
      </c>
      <c r="J60" s="55">
        <f t="shared" si="21"/>
        <v>1</v>
      </c>
      <c r="K60" s="55">
        <f t="shared" si="22"/>
        <v>1</v>
      </c>
      <c r="L60" s="56">
        <f t="shared" si="9"/>
        <v>1.7369195802706056E-3</v>
      </c>
      <c r="M60" s="56">
        <f t="shared" si="10"/>
        <v>1.9344231438681463E-3</v>
      </c>
      <c r="N60" s="8">
        <f t="shared" si="18"/>
        <v>2030</v>
      </c>
      <c r="O60" s="44">
        <v>55</v>
      </c>
      <c r="P60" s="45">
        <f t="shared" si="11"/>
        <v>28.225742198149113</v>
      </c>
      <c r="Q60" s="46">
        <f>'AVÖ 2005R exakt'!$B60*EXP(-$P60*'AVÖ 2005R exakt'!$D60)</f>
        <v>2.0240143112706375E-3</v>
      </c>
      <c r="R60" s="46">
        <f>'AVÖ 2005R exakt'!$C60*EXP(-$P60*'AVÖ 2005R exakt'!$D60)</f>
        <v>2.2846170122926084E-3</v>
      </c>
      <c r="S60" s="46">
        <f>'AVÖ 2005R exakt'!$E60*EXP(-$P60*'AVÖ 2005R exakt'!$G60)</f>
        <v>1.0250372865230866E-3</v>
      </c>
      <c r="T60" s="46">
        <f>'AVÖ 2005R exakt'!$F60*EXP(-$P60*'AVÖ 2005R exakt'!$G60)</f>
        <v>1.128586971590215E-3</v>
      </c>
      <c r="U60" s="55">
        <f t="shared" si="23"/>
        <v>1</v>
      </c>
      <c r="V60" s="55">
        <f t="shared" si="24"/>
        <v>1</v>
      </c>
      <c r="W60" s="55">
        <f t="shared" si="25"/>
        <v>1</v>
      </c>
      <c r="X60" s="55">
        <f t="shared" si="26"/>
        <v>1</v>
      </c>
      <c r="Y60" s="56">
        <f t="shared" si="12"/>
        <v>1.324730393947352E-3</v>
      </c>
      <c r="Z60" s="56">
        <f t="shared" si="13"/>
        <v>1.4753959838009329E-3</v>
      </c>
      <c r="AA60" s="56">
        <f t="shared" si="14"/>
        <v>2.8668486434755832E-2</v>
      </c>
      <c r="AB60" s="56">
        <f t="shared" si="15"/>
        <v>2.9754588719821387E-3</v>
      </c>
      <c r="AC60" s="56">
        <f t="shared" si="16"/>
        <v>3.3138667986670877E-3</v>
      </c>
      <c r="AD60" s="57"/>
    </row>
    <row r="61" spans="1:30" ht="15.75">
      <c r="A61" s="8">
        <f t="shared" si="17"/>
        <v>2021</v>
      </c>
      <c r="B61" s="44">
        <v>56</v>
      </c>
      <c r="C61" s="45">
        <f t="shared" si="8"/>
        <v>19.739555984988076</v>
      </c>
      <c r="D61" s="46">
        <f>'AVÖ 2005R exakt'!$B61*EXP(-$C61*'AVÖ 2005R exakt'!$D61)</f>
        <v>2.708656350510054E-3</v>
      </c>
      <c r="E61" s="46">
        <f>'AVÖ 2005R exakt'!$C61*EXP(-$C61*'AVÖ 2005R exakt'!$D61)</f>
        <v>3.0901572449480892E-3</v>
      </c>
      <c r="F61" s="46">
        <f>'AVÖ 2005R exakt'!$E61*EXP(-$C61*'AVÖ 2005R exakt'!$G61)</f>
        <v>1.3683387412526096E-3</v>
      </c>
      <c r="G61" s="46">
        <f>'AVÖ 2005R exakt'!$F61*EXP(-$C61*'AVÖ 2005R exakt'!$G61)</f>
        <v>1.5188560027903967E-3</v>
      </c>
      <c r="H61" s="55">
        <f t="shared" si="19"/>
        <v>1</v>
      </c>
      <c r="I61" s="55">
        <f t="shared" si="20"/>
        <v>1</v>
      </c>
      <c r="J61" s="55">
        <f t="shared" si="21"/>
        <v>1</v>
      </c>
      <c r="K61" s="55">
        <f t="shared" si="22"/>
        <v>1</v>
      </c>
      <c r="L61" s="56">
        <f t="shared" si="9"/>
        <v>1.7704340240298428E-3</v>
      </c>
      <c r="M61" s="56">
        <f t="shared" si="10"/>
        <v>1.9902463754377046E-3</v>
      </c>
      <c r="N61" s="8">
        <f t="shared" si="18"/>
        <v>2031</v>
      </c>
      <c r="O61" s="44">
        <v>56</v>
      </c>
      <c r="P61" s="45">
        <f t="shared" si="11"/>
        <v>29.145679447786708</v>
      </c>
      <c r="Q61" s="46">
        <f>'AVÖ 2005R exakt'!$B61*EXP(-$P61*'AVÖ 2005R exakt'!$D61)</f>
        <v>2.0732865173335672E-3</v>
      </c>
      <c r="R61" s="46">
        <f>'AVÖ 2005R exakt'!$C61*EXP(-$P61*'AVÖ 2005R exakt'!$D61)</f>
        <v>2.3652987028735055E-3</v>
      </c>
      <c r="S61" s="46">
        <f>'AVÖ 2005R exakt'!$E61*EXP(-$P61*'AVÖ 2005R exakt'!$G61)</f>
        <v>1.0438852623028097E-3</v>
      </c>
      <c r="T61" s="46">
        <f>'AVÖ 2005R exakt'!$F61*EXP(-$P61*'AVÖ 2005R exakt'!$G61)</f>
        <v>1.1587126411561188E-3</v>
      </c>
      <c r="U61" s="55">
        <f t="shared" si="23"/>
        <v>1</v>
      </c>
      <c r="V61" s="55">
        <f t="shared" si="24"/>
        <v>1</v>
      </c>
      <c r="W61" s="55">
        <f t="shared" si="25"/>
        <v>1</v>
      </c>
      <c r="X61" s="55">
        <f t="shared" si="26"/>
        <v>1</v>
      </c>
      <c r="Y61" s="56">
        <f t="shared" si="12"/>
        <v>1.352705638812037E-3</v>
      </c>
      <c r="Z61" s="56">
        <f t="shared" si="13"/>
        <v>1.5206884596713349E-3</v>
      </c>
      <c r="AA61" s="56">
        <f t="shared" si="14"/>
        <v>2.8610932574084483E-2</v>
      </c>
      <c r="AB61" s="56">
        <f t="shared" si="15"/>
        <v>3.1142608388154678E-3</v>
      </c>
      <c r="AC61" s="56">
        <f t="shared" si="16"/>
        <v>3.5009985780440084E-3</v>
      </c>
      <c r="AD61" s="57"/>
    </row>
    <row r="62" spans="1:30" ht="15.75">
      <c r="A62" s="8">
        <f t="shared" si="17"/>
        <v>2022</v>
      </c>
      <c r="B62" s="44">
        <v>57</v>
      </c>
      <c r="C62" s="45">
        <f t="shared" si="8"/>
        <v>20.6992194219821</v>
      </c>
      <c r="D62" s="46">
        <f>'AVÖ 2005R exakt'!$B62*EXP(-$C62*'AVÖ 2005R exakt'!$D62)</f>
        <v>2.7611824174193517E-3</v>
      </c>
      <c r="E62" s="46">
        <f>'AVÖ 2005R exakt'!$C62*EXP(-$C62*'AVÖ 2005R exakt'!$D62)</f>
        <v>3.1852122376192522E-3</v>
      </c>
      <c r="F62" s="46">
        <f>'AVÖ 2005R exakt'!$E62*EXP(-$C62*'AVÖ 2005R exakt'!$G62)</f>
        <v>1.3859239244694479E-3</v>
      </c>
      <c r="G62" s="46">
        <f>'AVÖ 2005R exakt'!$F62*EXP(-$C62*'AVÖ 2005R exakt'!$G62)</f>
        <v>1.5513501631135669E-3</v>
      </c>
      <c r="H62" s="55">
        <f t="shared" si="19"/>
        <v>1</v>
      </c>
      <c r="I62" s="55">
        <f t="shared" si="20"/>
        <v>1</v>
      </c>
      <c r="J62" s="55">
        <f t="shared" si="21"/>
        <v>1</v>
      </c>
      <c r="K62" s="55">
        <f t="shared" si="22"/>
        <v>1</v>
      </c>
      <c r="L62" s="56">
        <f t="shared" si="9"/>
        <v>1.7985014723544191E-3</v>
      </c>
      <c r="M62" s="56">
        <f t="shared" si="10"/>
        <v>2.0415087854652723E-3</v>
      </c>
      <c r="N62" s="8">
        <f t="shared" si="18"/>
        <v>2032</v>
      </c>
      <c r="O62" s="44">
        <v>57</v>
      </c>
      <c r="P62" s="45">
        <f t="shared" si="11"/>
        <v>30.060567004239541</v>
      </c>
      <c r="Q62" s="46">
        <f>'AVÖ 2005R exakt'!$B62*EXP(-$P62*'AVÖ 2005R exakt'!$D62)</f>
        <v>2.1171663045921334E-3</v>
      </c>
      <c r="R62" s="46">
        <f>'AVÖ 2005R exakt'!$C62*EXP(-$P62*'AVÖ 2005R exakt'!$D62)</f>
        <v>2.4422957280615665E-3</v>
      </c>
      <c r="S62" s="46">
        <f>'AVÖ 2005R exakt'!$E62*EXP(-$P62*'AVÖ 2005R exakt'!$G62)</f>
        <v>1.0592911426551567E-3</v>
      </c>
      <c r="T62" s="46">
        <f>'AVÖ 2005R exakt'!$F62*EXP(-$P62*'AVÖ 2005R exakt'!$G62)</f>
        <v>1.1857299364912296E-3</v>
      </c>
      <c r="U62" s="55">
        <f t="shared" si="23"/>
        <v>1</v>
      </c>
      <c r="V62" s="55">
        <f t="shared" si="24"/>
        <v>1</v>
      </c>
      <c r="W62" s="55">
        <f t="shared" si="25"/>
        <v>1</v>
      </c>
      <c r="X62" s="55">
        <f t="shared" si="26"/>
        <v>1</v>
      </c>
      <c r="Y62" s="56">
        <f t="shared" si="12"/>
        <v>1.3766536912362499E-3</v>
      </c>
      <c r="Z62" s="56">
        <f t="shared" si="13"/>
        <v>1.5626996739623305E-3</v>
      </c>
      <c r="AA62" s="56">
        <f t="shared" si="14"/>
        <v>2.8553379463060725E-2</v>
      </c>
      <c r="AB62" s="56">
        <f t="shared" si="15"/>
        <v>3.2478280140400459E-3</v>
      </c>
      <c r="AC62" s="56">
        <f t="shared" si="16"/>
        <v>3.6867512947779601E-3</v>
      </c>
      <c r="AD62" s="57"/>
    </row>
    <row r="63" spans="1:30" ht="15.75">
      <c r="A63" s="8">
        <f t="shared" si="17"/>
        <v>2023</v>
      </c>
      <c r="B63" s="44">
        <v>58</v>
      </c>
      <c r="C63" s="45">
        <f t="shared" si="8"/>
        <v>21.655030497608927</v>
      </c>
      <c r="D63" s="46">
        <f>'AVÖ 2005R exakt'!$B63*EXP(-$C63*'AVÖ 2005R exakt'!$D63)</f>
        <v>2.809266708455558E-3</v>
      </c>
      <c r="E63" s="46">
        <f>'AVÖ 2005R exakt'!$C63*EXP(-$C63*'AVÖ 2005R exakt'!$D63)</f>
        <v>3.2783464927987863E-3</v>
      </c>
      <c r="F63" s="46">
        <f>'AVÖ 2005R exakt'!$E63*EXP(-$C63*'AVÖ 2005R exakt'!$G63)</f>
        <v>1.4007795255518019E-3</v>
      </c>
      <c r="G63" s="46">
        <f>'AVÖ 2005R exakt'!$F63*EXP(-$C63*'AVÖ 2005R exakt'!$G63)</f>
        <v>1.5816627947208824E-3</v>
      </c>
      <c r="H63" s="55">
        <f t="shared" si="19"/>
        <v>1</v>
      </c>
      <c r="I63" s="55">
        <f t="shared" si="20"/>
        <v>1</v>
      </c>
      <c r="J63" s="55">
        <f t="shared" si="21"/>
        <v>1</v>
      </c>
      <c r="K63" s="55">
        <f t="shared" si="22"/>
        <v>1</v>
      </c>
      <c r="L63" s="56">
        <f t="shared" si="9"/>
        <v>1.8233256804229287E-3</v>
      </c>
      <c r="M63" s="56">
        <f t="shared" si="10"/>
        <v>2.0906679041442534E-3</v>
      </c>
      <c r="N63" s="8">
        <f t="shared" si="18"/>
        <v>2033</v>
      </c>
      <c r="O63" s="44">
        <v>58</v>
      </c>
      <c r="P63" s="45">
        <f t="shared" si="11"/>
        <v>30.970294454245622</v>
      </c>
      <c r="Q63" s="46">
        <f>'AVÖ 2005R exakt'!$B63*EXP(-$P63*'AVÖ 2005R exakt'!$D63)</f>
        <v>2.1578510359734986E-3</v>
      </c>
      <c r="R63" s="46">
        <f>'AVÖ 2005R exakt'!$C63*EXP(-$P63*'AVÖ 2005R exakt'!$D63)</f>
        <v>2.5181601143364203E-3</v>
      </c>
      <c r="S63" s="46">
        <f>'AVÖ 2005R exakt'!$E63*EXP(-$P63*'AVÖ 2005R exakt'!$G63)</f>
        <v>1.0726952294409261E-3</v>
      </c>
      <c r="T63" s="46">
        <f>'AVÖ 2005R exakt'!$F63*EXP(-$P63*'AVÖ 2005R exakt'!$G63)</f>
        <v>1.211212830807863E-3</v>
      </c>
      <c r="U63" s="55">
        <f t="shared" si="23"/>
        <v>1</v>
      </c>
      <c r="V63" s="55">
        <f t="shared" si="24"/>
        <v>1</v>
      </c>
      <c r="W63" s="55">
        <f t="shared" si="25"/>
        <v>1</v>
      </c>
      <c r="X63" s="55">
        <f t="shared" si="26"/>
        <v>1</v>
      </c>
      <c r="Y63" s="56">
        <f t="shared" si="12"/>
        <v>1.3982419714006977E-3</v>
      </c>
      <c r="Z63" s="56">
        <f t="shared" si="13"/>
        <v>1.60329701586643E-3</v>
      </c>
      <c r="AA63" s="56">
        <f t="shared" si="14"/>
        <v>2.8495855723690774E-2</v>
      </c>
      <c r="AB63" s="56">
        <f t="shared" si="15"/>
        <v>3.3795438856002225E-3</v>
      </c>
      <c r="AC63" s="56">
        <f t="shared" si="16"/>
        <v>3.8751609074819484E-3</v>
      </c>
      <c r="AD63" s="57"/>
    </row>
    <row r="64" spans="1:30" ht="15.75">
      <c r="A64" s="8">
        <f t="shared" si="17"/>
        <v>2024</v>
      </c>
      <c r="B64" s="44">
        <v>59</v>
      </c>
      <c r="C64" s="45">
        <f t="shared" si="8"/>
        <v>22.606838799388392</v>
      </c>
      <c r="D64" s="46">
        <f>'AVÖ 2005R exakt'!$B64*EXP(-$C64*'AVÖ 2005R exakt'!$D64)</f>
        <v>2.8581877850189521E-3</v>
      </c>
      <c r="E64" s="46">
        <f>'AVÖ 2005R exakt'!$C64*EXP(-$C64*'AVÖ 2005R exakt'!$D64)</f>
        <v>3.3758767069956928E-3</v>
      </c>
      <c r="F64" s="46">
        <f>'AVÖ 2005R exakt'!$E64*EXP(-$C64*'AVÖ 2005R exakt'!$G64)</f>
        <v>1.4184149883196878E-3</v>
      </c>
      <c r="G64" s="46">
        <f>'AVÖ 2005R exakt'!$F64*EXP(-$C64*'AVÖ 2005R exakt'!$G64)</f>
        <v>1.6160474766922313E-3</v>
      </c>
      <c r="H64" s="55">
        <f t="shared" si="19"/>
        <v>1</v>
      </c>
      <c r="I64" s="55">
        <f t="shared" si="20"/>
        <v>1</v>
      </c>
      <c r="J64" s="55">
        <f t="shared" si="21"/>
        <v>1</v>
      </c>
      <c r="K64" s="55">
        <f t="shared" si="22"/>
        <v>1</v>
      </c>
      <c r="L64" s="56">
        <f t="shared" si="9"/>
        <v>1.8503468273294672E-3</v>
      </c>
      <c r="M64" s="56">
        <f t="shared" si="10"/>
        <v>2.1439962457832696E-3</v>
      </c>
      <c r="N64" s="8">
        <f t="shared" si="18"/>
        <v>2034</v>
      </c>
      <c r="O64" s="44">
        <v>59</v>
      </c>
      <c r="P64" s="45">
        <f t="shared" si="11"/>
        <v>31.874756042064444</v>
      </c>
      <c r="Q64" s="46">
        <f>'AVÖ 2005R exakt'!$B64*EXP(-$P64*'AVÖ 2005R exakt'!$D64)</f>
        <v>2.1993856212967665E-3</v>
      </c>
      <c r="R64" s="46">
        <f>'AVÖ 2005R exakt'!$C64*EXP(-$P64*'AVÖ 2005R exakt'!$D64)</f>
        <v>2.5977490798729207E-3</v>
      </c>
      <c r="S64" s="46">
        <f>'AVÖ 2005R exakt'!$E64*EXP(-$P64*'AVÖ 2005R exakt'!$G64)</f>
        <v>1.0883125497388529E-3</v>
      </c>
      <c r="T64" s="46">
        <f>'AVÖ 2005R exakt'!$F64*EXP(-$P64*'AVÖ 2005R exakt'!$G64)</f>
        <v>1.2399507650024666E-3</v>
      </c>
      <c r="U64" s="55">
        <f t="shared" si="23"/>
        <v>1</v>
      </c>
      <c r="V64" s="55">
        <f t="shared" si="24"/>
        <v>1</v>
      </c>
      <c r="W64" s="55">
        <f t="shared" si="25"/>
        <v>1</v>
      </c>
      <c r="X64" s="55">
        <f t="shared" si="26"/>
        <v>1</v>
      </c>
      <c r="Y64" s="56">
        <f t="shared" si="12"/>
        <v>1.4216344712062268E-3</v>
      </c>
      <c r="Z64" s="56">
        <f t="shared" si="13"/>
        <v>1.647290259463603E-3</v>
      </c>
      <c r="AA64" s="56">
        <f t="shared" si="14"/>
        <v>2.8438520015895159E-2</v>
      </c>
      <c r="AB64" s="56">
        <f t="shared" si="15"/>
        <v>3.5193564051394012E-3</v>
      </c>
      <c r="AC64" s="56">
        <f t="shared" si="16"/>
        <v>4.07798322507473E-3</v>
      </c>
      <c r="AD64" s="57"/>
    </row>
    <row r="65" spans="1:36" ht="15.75">
      <c r="A65" s="8">
        <f t="shared" si="17"/>
        <v>2025</v>
      </c>
      <c r="B65" s="44">
        <v>60</v>
      </c>
      <c r="C65" s="45">
        <f t="shared" si="8"/>
        <v>23.554498072086332</v>
      </c>
      <c r="D65" s="46">
        <f>'AVÖ 2005R exakt'!$B65*EXP(-$C65*'AVÖ 2005R exakt'!$D65)</f>
        <v>2.9160999103535223E-3</v>
      </c>
      <c r="E65" s="46">
        <f>'AVÖ 2005R exakt'!$C65*EXP(-$C65*'AVÖ 2005R exakt'!$D65)</f>
        <v>3.4878842065012719E-3</v>
      </c>
      <c r="F65" s="46">
        <f>'AVÖ 2005R exakt'!$E65*EXP(-$C65*'AVÖ 2005R exakt'!$G65)</f>
        <v>1.4446665780410818E-3</v>
      </c>
      <c r="G65" s="46">
        <f>'AVÖ 2005R exakt'!$F65*EXP(-$C65*'AVÖ 2005R exakt'!$G65)</f>
        <v>1.6613665647472438E-3</v>
      </c>
      <c r="H65" s="55">
        <f t="shared" si="19"/>
        <v>1</v>
      </c>
      <c r="I65" s="55">
        <f t="shared" si="20"/>
        <v>1</v>
      </c>
      <c r="J65" s="55">
        <f t="shared" si="21"/>
        <v>1</v>
      </c>
      <c r="K65" s="55">
        <f t="shared" si="22"/>
        <v>1</v>
      </c>
      <c r="L65" s="56">
        <f t="shared" si="9"/>
        <v>1.8860965777348141E-3</v>
      </c>
      <c r="M65" s="56">
        <f t="shared" si="10"/>
        <v>2.2093218572734525E-3</v>
      </c>
      <c r="N65" s="8">
        <f t="shared" si="18"/>
        <v>2035</v>
      </c>
      <c r="O65" s="44">
        <v>60</v>
      </c>
      <c r="P65" s="45">
        <f t="shared" si="11"/>
        <v>32.773850678055553</v>
      </c>
      <c r="Q65" s="46">
        <f>'AVÖ 2005R exakt'!$B65*EXP(-$P65*'AVÖ 2005R exakt'!$D65)</f>
        <v>2.248060746927918E-3</v>
      </c>
      <c r="R65" s="46">
        <f>'AVÖ 2005R exakt'!$C65*EXP(-$P65*'AVÖ 2005R exakt'!$D65)</f>
        <v>2.6888569718157449E-3</v>
      </c>
      <c r="S65" s="46">
        <f>'AVÖ 2005R exakt'!$E65*EXP(-$P65*'AVÖ 2005R exakt'!$G65)</f>
        <v>1.1106422631577038E-3</v>
      </c>
      <c r="T65" s="46">
        <f>'AVÖ 2005R exakt'!$F65*EXP(-$P65*'AVÖ 2005R exakt'!$G65)</f>
        <v>1.2772386026313591E-3</v>
      </c>
      <c r="U65" s="55">
        <f t="shared" si="23"/>
        <v>1</v>
      </c>
      <c r="V65" s="55">
        <f t="shared" si="24"/>
        <v>1</v>
      </c>
      <c r="W65" s="55">
        <f t="shared" si="25"/>
        <v>1</v>
      </c>
      <c r="X65" s="55">
        <f t="shared" si="26"/>
        <v>1</v>
      </c>
      <c r="Y65" s="56">
        <f t="shared" si="12"/>
        <v>1.4518678082887681E-3</v>
      </c>
      <c r="Z65" s="56">
        <f t="shared" si="13"/>
        <v>1.7007241133866749E-3</v>
      </c>
      <c r="AA65" s="56">
        <f t="shared" si="14"/>
        <v>2.8381441805664032E-2</v>
      </c>
      <c r="AB65" s="56">
        <f t="shared" si="15"/>
        <v>3.6803947185391006E-3</v>
      </c>
      <c r="AC65" s="56">
        <f t="shared" si="16"/>
        <v>4.3112299955034659E-3</v>
      </c>
      <c r="AD65" s="57"/>
      <c r="AJ65" s="47"/>
    </row>
    <row r="66" spans="1:36" ht="15.75">
      <c r="A66" s="8">
        <f t="shared" si="17"/>
        <v>2026</v>
      </c>
      <c r="B66" s="44">
        <v>61</v>
      </c>
      <c r="C66" s="45">
        <f t="shared" si="8"/>
        <v>24.497866312686416</v>
      </c>
      <c r="D66" s="46">
        <f>'AVÖ 2005R exakt'!$B66*EXP(-$C66*'AVÖ 2005R exakt'!$D66)</f>
        <v>3.0791533603013342E-3</v>
      </c>
      <c r="E66" s="46">
        <f>'AVÖ 2005R exakt'!$C66*EXP(-$C66*'AVÖ 2005R exakt'!$D66)</f>
        <v>3.6821694686580602E-3</v>
      </c>
      <c r="F66" s="46">
        <f>'AVÖ 2005R exakt'!$E66*EXP(-$C66*'AVÖ 2005R exakt'!$G66)</f>
        <v>1.516286846518158E-3</v>
      </c>
      <c r="G66" s="46">
        <f>'AVÖ 2005R exakt'!$F66*EXP(-$C66*'AVÖ 2005R exakt'!$G66)</f>
        <v>1.7434715476091448E-3</v>
      </c>
      <c r="H66" s="55">
        <f t="shared" si="19"/>
        <v>0.99708390008964642</v>
      </c>
      <c r="I66" s="55">
        <f t="shared" si="20"/>
        <v>0.99651211579349874</v>
      </c>
      <c r="J66" s="55">
        <f t="shared" si="21"/>
        <v>0.9985553334219589</v>
      </c>
      <c r="K66" s="55">
        <f t="shared" si="22"/>
        <v>0.99833863343525275</v>
      </c>
      <c r="L66" s="56">
        <f t="shared" si="9"/>
        <v>1.9846629607690714E-3</v>
      </c>
      <c r="M66" s="56">
        <f t="shared" si="10"/>
        <v>2.3243356535311375E-3</v>
      </c>
      <c r="N66" s="8">
        <f t="shared" si="18"/>
        <v>2036</v>
      </c>
      <c r="O66" s="44">
        <v>61</v>
      </c>
      <c r="P66" s="45">
        <f t="shared" si="11"/>
        <v>33.667481938672715</v>
      </c>
      <c r="Q66" s="46">
        <f>'AVÖ 2005R exakt'!$B66*EXP(-$P66*'AVÖ 2005R exakt'!$D66)</f>
        <v>2.3781773170866907E-3</v>
      </c>
      <c r="R66" s="46">
        <f>'AVÖ 2005R exakt'!$C66*EXP(-$P66*'AVÖ 2005R exakt'!$D66)</f>
        <v>2.8439154804471259E-3</v>
      </c>
      <c r="S66" s="46">
        <f>'AVÖ 2005R exakt'!$E66*EXP(-$P66*'AVÖ 2005R exakt'!$G66)</f>
        <v>1.1680353898064644E-3</v>
      </c>
      <c r="T66" s="46">
        <f>'AVÖ 2005R exakt'!$F66*EXP(-$P66*'AVÖ 2005R exakt'!$G66)</f>
        <v>1.3430417030948901E-3</v>
      </c>
      <c r="U66" s="55">
        <f t="shared" si="23"/>
        <v>0.99775193925307204</v>
      </c>
      <c r="V66" s="55">
        <f t="shared" si="24"/>
        <v>0.99731114302818424</v>
      </c>
      <c r="W66" s="55">
        <f t="shared" si="25"/>
        <v>0.99888935773684229</v>
      </c>
      <c r="X66" s="55">
        <f t="shared" si="26"/>
        <v>0.9987227613973686</v>
      </c>
      <c r="Y66" s="56">
        <f t="shared" si="12"/>
        <v>1.5307884957779701E-3</v>
      </c>
      <c r="Z66" s="56">
        <f t="shared" si="13"/>
        <v>1.7928581595185841E-3</v>
      </c>
      <c r="AA66" s="56">
        <f t="shared" si="14"/>
        <v>2.8318106001308387E-2</v>
      </c>
      <c r="AB66" s="56">
        <f t="shared" si="15"/>
        <v>3.971652606297226E-3</v>
      </c>
      <c r="AC66" s="56">
        <f t="shared" si="16"/>
        <v>4.6515960902583278E-3</v>
      </c>
      <c r="AD66" s="57"/>
      <c r="AJ66" s="47"/>
    </row>
    <row r="67" spans="1:36" ht="15.75">
      <c r="A67" s="8">
        <f t="shared" si="17"/>
        <v>2027</v>
      </c>
      <c r="B67" s="44">
        <v>62</v>
      </c>
      <c r="C67" s="45">
        <f t="shared" si="8"/>
        <v>25.436805855326593</v>
      </c>
      <c r="D67" s="46">
        <f>'AVÖ 2005R exakt'!$B67*EXP(-$C67*'AVÖ 2005R exakt'!$D67)</f>
        <v>3.2766746806052812E-3</v>
      </c>
      <c r="E67" s="46">
        <f>'AVÖ 2005R exakt'!$C67*EXP(-$C67*'AVÖ 2005R exakt'!$D67)</f>
        <v>3.9160180213855186E-3</v>
      </c>
      <c r="F67" s="46">
        <f>'AVÖ 2005R exakt'!$E67*EXP(-$C67*'AVÖ 2005R exakt'!$G67)</f>
        <v>1.6050943993795809E-3</v>
      </c>
      <c r="G67" s="46">
        <f>'AVÖ 2005R exakt'!$F67*EXP(-$C67*'AVÖ 2005R exakt'!$G67)</f>
        <v>1.8447664106818144E-3</v>
      </c>
      <c r="H67" s="55">
        <f t="shared" si="19"/>
        <v>0.99401372584818304</v>
      </c>
      <c r="I67" s="55">
        <f t="shared" si="20"/>
        <v>0.99284278930557601</v>
      </c>
      <c r="J67" s="55">
        <f t="shared" si="21"/>
        <v>0.99704123710437065</v>
      </c>
      <c r="K67" s="55">
        <f t="shared" si="22"/>
        <v>0.99659805843297944</v>
      </c>
      <c r="L67" s="56">
        <f t="shared" si="9"/>
        <v>2.1055016052060342E-3</v>
      </c>
      <c r="M67" s="56">
        <f t="shared" si="10"/>
        <v>2.4645010608257425E-3</v>
      </c>
      <c r="N67" s="8">
        <f t="shared" si="18"/>
        <v>2037</v>
      </c>
      <c r="O67" s="44">
        <v>62</v>
      </c>
      <c r="P67" s="45">
        <f t="shared" si="11"/>
        <v>34.555558058171215</v>
      </c>
      <c r="Q67" s="46">
        <f>'AVÖ 2005R exakt'!$B67*EXP(-$P67*'AVÖ 2005R exakt'!$D67)</f>
        <v>2.5355087893971541E-3</v>
      </c>
      <c r="R67" s="46">
        <f>'AVÖ 2005R exakt'!$C67*EXP(-$P67*'AVÖ 2005R exakt'!$D67)</f>
        <v>3.0302361633369381E-3</v>
      </c>
      <c r="S67" s="46">
        <f>'AVÖ 2005R exakt'!$E67*EXP(-$P67*'AVÖ 2005R exakt'!$G67)</f>
        <v>1.2389518653196923E-3</v>
      </c>
      <c r="T67" s="46">
        <f>'AVÖ 2005R exakt'!$F67*EXP(-$P67*'AVÖ 2005R exakt'!$G67)</f>
        <v>1.4239516295594789E-3</v>
      </c>
      <c r="U67" s="55">
        <f t="shared" si="23"/>
        <v>0.99537910822306119</v>
      </c>
      <c r="V67" s="55">
        <f t="shared" si="24"/>
        <v>0.99447487442970395</v>
      </c>
      <c r="W67" s="55">
        <f t="shared" si="25"/>
        <v>0.99772261961650455</v>
      </c>
      <c r="X67" s="55">
        <f t="shared" si="26"/>
        <v>0.99738143507898191</v>
      </c>
      <c r="Y67" s="56">
        <f t="shared" si="12"/>
        <v>1.6272789509463408E-3</v>
      </c>
      <c r="Z67" s="56">
        <f t="shared" si="13"/>
        <v>1.9048531151283092E-3</v>
      </c>
      <c r="AA67" s="56">
        <f t="shared" si="14"/>
        <v>2.8254355489708127E-2</v>
      </c>
      <c r="AB67" s="56">
        <f t="shared" si="15"/>
        <v>4.3199951784926834E-3</v>
      </c>
      <c r="AC67" s="56">
        <f t="shared" si="16"/>
        <v>5.0568811624494567E-3</v>
      </c>
      <c r="AD67" s="57"/>
      <c r="AJ67" s="47"/>
    </row>
    <row r="68" spans="1:36" ht="15.75">
      <c r="A68" s="8">
        <f t="shared" si="17"/>
        <v>2028</v>
      </c>
      <c r="B68" s="44">
        <v>63</v>
      </c>
      <c r="C68" s="45">
        <f t="shared" si="8"/>
        <v>26.371183446226613</v>
      </c>
      <c r="D68" s="46">
        <f>'AVÖ 2005R exakt'!$B68*EXP(-$C68*'AVÖ 2005R exakt'!$D68)</f>
        <v>3.5139529112212815E-3</v>
      </c>
      <c r="E68" s="46">
        <f>'AVÖ 2005R exakt'!$C68*EXP(-$C68*'AVÖ 2005R exakt'!$D68)</f>
        <v>4.1954047562442649E-3</v>
      </c>
      <c r="F68" s="46">
        <f>'AVÖ 2005R exakt'!$E68*EXP(-$C68*'AVÖ 2005R exakt'!$G68)</f>
        <v>1.7125803342937587E-3</v>
      </c>
      <c r="G68" s="46">
        <f>'AVÖ 2005R exakt'!$F68*EXP(-$C68*'AVÖ 2005R exakt'!$G68)</f>
        <v>1.9668521664622592E-3</v>
      </c>
      <c r="H68" s="55">
        <f t="shared" si="19"/>
        <v>0.99075666624052217</v>
      </c>
      <c r="I68" s="55">
        <f t="shared" si="20"/>
        <v>0.98895479905025274</v>
      </c>
      <c r="J68" s="55">
        <f t="shared" si="21"/>
        <v>0.99544089179874395</v>
      </c>
      <c r="K68" s="55">
        <f t="shared" si="22"/>
        <v>0.99475956780983166</v>
      </c>
      <c r="L68" s="56">
        <f t="shared" si="9"/>
        <v>2.2512094877107326E-3</v>
      </c>
      <c r="M68" s="56">
        <f t="shared" si="10"/>
        <v>2.6326822342358168E-3</v>
      </c>
      <c r="N68" s="8">
        <f t="shared" si="18"/>
        <v>2038</v>
      </c>
      <c r="O68" s="44">
        <v>63</v>
      </c>
      <c r="P68" s="45">
        <f t="shared" si="11"/>
        <v>35.437991912343783</v>
      </c>
      <c r="Q68" s="46">
        <f>'AVÖ 2005R exakt'!$B68*EXP(-$P68*'AVÖ 2005R exakt'!$D68)</f>
        <v>2.7243166999177319E-3</v>
      </c>
      <c r="R68" s="46">
        <f>'AVÖ 2005R exakt'!$C68*EXP(-$P68*'AVÖ 2005R exakt'!$D68)</f>
        <v>3.2526364265872154E-3</v>
      </c>
      <c r="S68" s="46">
        <f>'AVÖ 2005R exakt'!$E68*EXP(-$P68*'AVÖ 2005R exakt'!$G68)</f>
        <v>1.3238825771892395E-3</v>
      </c>
      <c r="T68" s="46">
        <f>'AVÖ 2005R exakt'!$F68*EXP(-$P68*'AVÖ 2005R exakt'!$G68)</f>
        <v>1.520443311735268E-3</v>
      </c>
      <c r="U68" s="55">
        <f t="shared" si="23"/>
        <v>0.99285531574537933</v>
      </c>
      <c r="V68" s="55">
        <f t="shared" si="24"/>
        <v>0.99146138070167711</v>
      </c>
      <c r="W68" s="55">
        <f t="shared" si="25"/>
        <v>0.99648648931585904</v>
      </c>
      <c r="X68" s="55">
        <f t="shared" si="26"/>
        <v>0.99596121215920885</v>
      </c>
      <c r="Y68" s="56">
        <f t="shared" si="12"/>
        <v>1.7429399798308449E-3</v>
      </c>
      <c r="Z68" s="56">
        <f t="shared" si="13"/>
        <v>2.0384555166020339E-3</v>
      </c>
      <c r="AA68" s="56">
        <f t="shared" si="14"/>
        <v>2.8223193626778637E-2</v>
      </c>
      <c r="AB68" s="56">
        <f t="shared" si="15"/>
        <v>4.7386232429923857E-3</v>
      </c>
      <c r="AC68" s="56">
        <f t="shared" si="16"/>
        <v>5.5420569856421079E-3</v>
      </c>
      <c r="AD68" s="57"/>
      <c r="AJ68" s="47"/>
    </row>
    <row r="69" spans="1:36" ht="15.75">
      <c r="A69" s="8">
        <f t="shared" si="17"/>
        <v>2029</v>
      </c>
      <c r="B69" s="44">
        <v>64</v>
      </c>
      <c r="C69" s="45">
        <f t="shared" si="8"/>
        <v>27.300870308671062</v>
      </c>
      <c r="D69" s="46">
        <f>'AVÖ 2005R exakt'!$B69*EXP(-$C69*'AVÖ 2005R exakt'!$D69)</f>
        <v>3.7906048939014021E-3</v>
      </c>
      <c r="E69" s="46">
        <f>'AVÖ 2005R exakt'!$C69*EXP(-$C69*'AVÖ 2005R exakt'!$D69)</f>
        <v>4.5194257998952634E-3</v>
      </c>
      <c r="F69" s="46">
        <f>'AVÖ 2005R exakt'!$E69*EXP(-$C69*'AVÖ 2005R exakt'!$G69)</f>
        <v>1.8386175254900803E-3</v>
      </c>
      <c r="G69" s="46">
        <f>'AVÖ 2005R exakt'!$F69*EXP(-$C69*'AVÖ 2005R exakt'!$G69)</f>
        <v>2.1094364369317439E-3</v>
      </c>
      <c r="H69" s="55">
        <f t="shared" ref="H69:H100" si="27">IF($B69&lt;=$AK$1,1,(1-D68)*H68)</f>
        <v>0.98727519396887442</v>
      </c>
      <c r="I69" s="55">
        <f t="shared" ref="I69:I100" si="28">IF($B69&lt;=$AK$1,1,(1-E68)*I68)</f>
        <v>0.98480573338260669</v>
      </c>
      <c r="J69" s="55">
        <f t="shared" ref="J69:J100" si="29">IF($B69&lt;=$AK$1,1,(1-F68)*J68)</f>
        <v>0.99373611930349759</v>
      </c>
      <c r="K69" s="55">
        <f t="shared" ref="K69:K100" si="30">IF($B69&lt;=$AK$1,1,(1-G68)*K68)</f>
        <v>0.99280302279877575</v>
      </c>
      <c r="L69" s="56">
        <f t="shared" si="9"/>
        <v>2.4215433880218407E-3</v>
      </c>
      <c r="M69" s="56">
        <f t="shared" si="10"/>
        <v>2.8283466195756822E-3</v>
      </c>
      <c r="N69" s="8">
        <f t="shared" si="18"/>
        <v>2039</v>
      </c>
      <c r="O69" s="44">
        <v>64</v>
      </c>
      <c r="P69" s="45">
        <f t="shared" si="11"/>
        <v>36.314700994617624</v>
      </c>
      <c r="Q69" s="46">
        <f>'AVÖ 2005R exakt'!$B69*EXP(-$P69*'AVÖ 2005R exakt'!$D69)</f>
        <v>2.9444920011544038E-3</v>
      </c>
      <c r="R69" s="46">
        <f>'AVÖ 2005R exakt'!$C69*EXP(-$P69*'AVÖ 2005R exakt'!$D69)</f>
        <v>3.5106304904033571E-3</v>
      </c>
      <c r="S69" s="46">
        <f>'AVÖ 2005R exakt'!$E69*EXP(-$P69*'AVÖ 2005R exakt'!$G69)</f>
        <v>1.422497836894041E-3</v>
      </c>
      <c r="T69" s="46">
        <f>'AVÖ 2005R exakt'!$F69*EXP(-$P69*'AVÖ 2005R exakt'!$G69)</f>
        <v>1.63202445696315E-3</v>
      </c>
      <c r="U69" s="55">
        <f t="shared" ref="U69:U100" si="31">IF($O69&lt;=$AK$1,1,(1-Q68)*U68)</f>
        <v>0.9901504634280921</v>
      </c>
      <c r="V69" s="55">
        <f t="shared" ref="V69:V100" si="32">IF($O69&lt;=$AK$1,1,(1-R68)*V68)</f>
        <v>0.98823651729925233</v>
      </c>
      <c r="W69" s="55">
        <f t="shared" ref="W69:W100" si="33">IF($O69&lt;=$AK$1,1,(1-S68)*W68)</f>
        <v>0.99516725821424923</v>
      </c>
      <c r="X69" s="55">
        <f t="shared" ref="X69:X100" si="34">IF($O69&lt;=$AK$1,1,(1-T68)*X68)</f>
        <v>0.99444690959543358</v>
      </c>
      <c r="Y69" s="56">
        <f t="shared" si="12"/>
        <v>1.87748239716443E-3</v>
      </c>
      <c r="Z69" s="56">
        <f t="shared" si="13"/>
        <v>2.1931379163009118E-3</v>
      </c>
      <c r="AA69" s="56">
        <f t="shared" si="14"/>
        <v>2.823143460990361E-2</v>
      </c>
      <c r="AB69" s="56">
        <f t="shared" si="15"/>
        <v>5.2338536140489039E-3</v>
      </c>
      <c r="AC69" s="56">
        <f t="shared" si="16"/>
        <v>6.1138058213889698E-3</v>
      </c>
      <c r="AD69" s="57"/>
      <c r="AJ69" s="47"/>
    </row>
    <row r="70" spans="1:36" ht="15.75">
      <c r="A70" s="8">
        <f t="shared" si="17"/>
        <v>2030</v>
      </c>
      <c r="B70" s="44">
        <v>65</v>
      </c>
      <c r="C70" s="45">
        <f t="shared" ref="C70:C125" si="35">$G$2*ATAN(($A70-2001)/$G$2)</f>
        <v>28.225742198149113</v>
      </c>
      <c r="D70" s="46">
        <f>'AVÖ 2005R exakt'!$B70*EXP(-$C70*'AVÖ 2005R exakt'!$D70)</f>
        <v>4.1016263671639656E-3</v>
      </c>
      <c r="E70" s="46">
        <f>'AVÖ 2005R exakt'!$C70*EXP(-$C70*'AVÖ 2005R exakt'!$D70)</f>
        <v>4.8815915381006702E-3</v>
      </c>
      <c r="F70" s="46">
        <f>'AVÖ 2005R exakt'!$E70*EXP(-$C70*'AVÖ 2005R exakt'!$G70)</f>
        <v>1.9822554772329663E-3</v>
      </c>
      <c r="G70" s="46">
        <f>'AVÖ 2005R exakt'!$F70*EXP(-$C70*'AVÖ 2005R exakt'!$G70)</f>
        <v>2.2712533129389508E-3</v>
      </c>
      <c r="H70" s="55">
        <f t="shared" si="27"/>
        <v>0.98353282378698859</v>
      </c>
      <c r="I70" s="55">
        <f t="shared" si="28"/>
        <v>0.98035497694327256</v>
      </c>
      <c r="J70" s="55">
        <f t="shared" si="29"/>
        <v>0.99190901865883363</v>
      </c>
      <c r="K70" s="55">
        <f t="shared" si="30"/>
        <v>0.99070876792778806</v>
      </c>
      <c r="L70" s="56">
        <f t="shared" ref="L70:L125" si="36">(D70*H70*$AF$4+F70*J70*$AH$4)/(H70*$AF$4+J70*$AH$4)</f>
        <v>2.6142988143357136E-3</v>
      </c>
      <c r="M70" s="56">
        <f t="shared" ref="M70:M125" si="37">(E70*I70*$AF$4+G70*K70*$AH$4)/(I70*$AF$4+K70*$AH$4)</f>
        <v>3.0486078858719358E-3</v>
      </c>
      <c r="N70" s="8">
        <f t="shared" si="18"/>
        <v>2040</v>
      </c>
      <c r="O70" s="44">
        <v>65</v>
      </c>
      <c r="P70" s="45">
        <f t="shared" ref="P70:P125" si="38">$T$2*ATAN(($N70-2001)/$T$2)</f>
        <v>37.18560738485813</v>
      </c>
      <c r="Q70" s="46">
        <f>'AVÖ 2005R exakt'!$B70*EXP(-$P70*'AVÖ 2005R exakt'!$D70)</f>
        <v>3.192330710729563E-3</v>
      </c>
      <c r="R70" s="46">
        <f>'AVÖ 2005R exakt'!$C70*EXP(-$P70*'AVÖ 2005R exakt'!$D70)</f>
        <v>3.7993842415957346E-3</v>
      </c>
      <c r="S70" s="46">
        <f>'AVÖ 2005R exakt'!$E70*EXP(-$P70*'AVÖ 2005R exakt'!$G70)</f>
        <v>1.5338858723190705E-3</v>
      </c>
      <c r="T70" s="46">
        <f>'AVÖ 2005R exakt'!$F70*EXP(-$P70*'AVÖ 2005R exakt'!$G70)</f>
        <v>1.7575148154152381E-3</v>
      </c>
      <c r="U70" s="55">
        <f t="shared" si="31"/>
        <v>0.98723497330858878</v>
      </c>
      <c r="V70" s="55">
        <f t="shared" si="32"/>
        <v>0.98476718404989161</v>
      </c>
      <c r="W70" s="55">
        <f t="shared" si="33"/>
        <v>0.99375163494209162</v>
      </c>
      <c r="X70" s="55">
        <f t="shared" si="34"/>
        <v>0.99282394791782236</v>
      </c>
      <c r="Y70" s="56">
        <f t="shared" ref="Y70:Y125" si="39">(Q70*U70*$AF$4+S70*W70*$AH$4)/(U70*$AF$4+W70*$AH$4)</f>
        <v>2.0291309716488023E-3</v>
      </c>
      <c r="Z70" s="56">
        <f t="shared" ref="Z70:Z125" si="40">(R70*V70*$AF$4+T70*X70*$AH$4)/(V70*$AF$4+X70*$AH$4)</f>
        <v>2.3665875006727366E-3</v>
      </c>
      <c r="AA70" s="56">
        <f t="shared" ref="AA70:AA125" si="41">LN(L70/Y70)/(P70-C70)</f>
        <v>2.8280371170259239E-2</v>
      </c>
      <c r="AB70" s="56">
        <f t="shared" ref="AB70:AB125" si="42">Y70*EXP(AA70*P70)</f>
        <v>5.8079657917056108E-3</v>
      </c>
      <c r="AC70" s="56">
        <f t="shared" ref="AC70:AC125" si="43">Z70*EXP($AA70*$P70)</f>
        <v>6.7738649890187073E-3</v>
      </c>
      <c r="AD70" s="57"/>
      <c r="AJ70" s="47"/>
    </row>
    <row r="71" spans="1:36" ht="15.75">
      <c r="A71" s="8">
        <f t="shared" ref="A71:A125" si="44">A70+1</f>
        <v>2031</v>
      </c>
      <c r="B71" s="44">
        <v>66</v>
      </c>
      <c r="C71" s="45">
        <f t="shared" si="35"/>
        <v>29.145679447786708</v>
      </c>
      <c r="D71" s="46">
        <f>'AVÖ 2005R exakt'!$B71*EXP(-$C71*'AVÖ 2005R exakt'!$D71)</f>
        <v>4.444088606086926E-3</v>
      </c>
      <c r="E71" s="46">
        <f>'AVÖ 2005R exakt'!$C71*EXP(-$C71*'AVÖ 2005R exakt'!$D71)</f>
        <v>5.2778483320981492E-3</v>
      </c>
      <c r="F71" s="46">
        <f>'AVÖ 2005R exakt'!$E71*EXP(-$C71*'AVÖ 2005R exakt'!$G71)</f>
        <v>2.1544231567195093E-3</v>
      </c>
      <c r="G71" s="46">
        <f>'AVÖ 2005R exakt'!$F71*EXP(-$C71*'AVÖ 2005R exakt'!$G71)</f>
        <v>2.4646052811465547E-3</v>
      </c>
      <c r="H71" s="55">
        <f t="shared" si="27"/>
        <v>0.97949873962397271</v>
      </c>
      <c r="I71" s="55">
        <f t="shared" si="28"/>
        <v>0.97556928438349144</v>
      </c>
      <c r="J71" s="55">
        <f t="shared" si="29"/>
        <v>0.98994280157368042</v>
      </c>
      <c r="K71" s="55">
        <f t="shared" si="30"/>
        <v>0.98845861735647433</v>
      </c>
      <c r="L71" s="56">
        <f t="shared" si="36"/>
        <v>2.8362338506398178E-3</v>
      </c>
      <c r="M71" s="56">
        <f t="shared" si="37"/>
        <v>3.3008442569328056E-3</v>
      </c>
      <c r="N71" s="8">
        <f t="shared" ref="N71:N125" si="45">N70+1</f>
        <v>2041</v>
      </c>
      <c r="O71" s="44">
        <v>66</v>
      </c>
      <c r="P71" s="45">
        <f t="shared" si="38"/>
        <v>38.05063771123649</v>
      </c>
      <c r="Q71" s="46">
        <f>'AVÖ 2005R exakt'!$B71*EXP(-$P71*'AVÖ 2005R exakt'!$D71)</f>
        <v>3.465720205588775E-3</v>
      </c>
      <c r="R71" s="46">
        <f>'AVÖ 2005R exakt'!$C71*EXP(-$P71*'AVÖ 2005R exakt'!$D71)</f>
        <v>4.1159272975638296E-3</v>
      </c>
      <c r="S71" s="46">
        <f>'AVÖ 2005R exakt'!$E71*EXP(-$P71*'AVÖ 2005R exakt'!$G71)</f>
        <v>1.6684971760866194E-3</v>
      </c>
      <c r="T71" s="46">
        <f>'AVÖ 2005R exakt'!$F71*EXP(-$P71*'AVÖ 2005R exakt'!$G71)</f>
        <v>1.9087183216238393E-3</v>
      </c>
      <c r="U71" s="55">
        <f t="shared" si="31"/>
        <v>0.98408339278458945</v>
      </c>
      <c r="V71" s="55">
        <f t="shared" si="32"/>
        <v>0.98102567512917183</v>
      </c>
      <c r="W71" s="55">
        <f t="shared" si="33"/>
        <v>0.99222733334865998</v>
      </c>
      <c r="X71" s="55">
        <f t="shared" si="34"/>
        <v>0.9910790451202578</v>
      </c>
      <c r="Y71" s="56">
        <f t="shared" si="39"/>
        <v>2.2045587005176501E-3</v>
      </c>
      <c r="Z71" s="56">
        <f t="shared" si="40"/>
        <v>2.5661648410237221E-3</v>
      </c>
      <c r="AA71" s="56">
        <f t="shared" si="41"/>
        <v>2.8293193823009995E-2</v>
      </c>
      <c r="AB71" s="56">
        <f t="shared" si="42"/>
        <v>6.4695167892061386E-3</v>
      </c>
      <c r="AC71" s="56">
        <f t="shared" si="43"/>
        <v>7.530689257208352E-3</v>
      </c>
      <c r="AD71" s="57"/>
      <c r="AJ71" s="47"/>
    </row>
    <row r="72" spans="1:36" ht="15.75">
      <c r="A72" s="8">
        <f t="shared" si="44"/>
        <v>2032</v>
      </c>
      <c r="B72" s="44">
        <v>67</v>
      </c>
      <c r="C72" s="45">
        <f t="shared" si="35"/>
        <v>30.060567004239541</v>
      </c>
      <c r="D72" s="46">
        <f>'AVÖ 2005R exakt'!$B72*EXP(-$C72*'AVÖ 2005R exakt'!$D72)</f>
        <v>4.8183097103799179E-3</v>
      </c>
      <c r="E72" s="46">
        <f>'AVÖ 2005R exakt'!$C72*EXP(-$C72*'AVÖ 2005R exakt'!$D72)</f>
        <v>5.7079655907622054E-3</v>
      </c>
      <c r="F72" s="46">
        <f>'AVÖ 2005R exakt'!$E72*EXP(-$C72*'AVÖ 2005R exakt'!$G72)</f>
        <v>2.3515858331349562E-3</v>
      </c>
      <c r="G72" s="46">
        <f>'AVÖ 2005R exakt'!$F72*EXP(-$C72*'AVÖ 2005R exakt'!$G72)</f>
        <v>2.6851627349068828E-3</v>
      </c>
      <c r="H72" s="55">
        <f t="shared" si="27"/>
        <v>0.97514576043553336</v>
      </c>
      <c r="I72" s="55">
        <f t="shared" si="28"/>
        <v>0.97042037766306188</v>
      </c>
      <c r="J72" s="55">
        <f t="shared" si="29"/>
        <v>0.98781004587814225</v>
      </c>
      <c r="K72" s="55">
        <f t="shared" si="30"/>
        <v>0.98602245702794278</v>
      </c>
      <c r="L72" s="56">
        <f t="shared" si="36"/>
        <v>3.0849361464366349E-3</v>
      </c>
      <c r="M72" s="56">
        <f t="shared" si="37"/>
        <v>3.5819112652409717E-3</v>
      </c>
      <c r="N72" s="8">
        <f t="shared" si="45"/>
        <v>2042</v>
      </c>
      <c r="O72" s="44">
        <v>67</v>
      </c>
      <c r="P72" s="45">
        <f t="shared" si="38"/>
        <v>38.909723105527839</v>
      </c>
      <c r="Q72" s="46">
        <f>'AVÖ 2005R exakt'!$B72*EXP(-$P72*'AVÖ 2005R exakt'!$D72)</f>
        <v>3.7650693519226609E-3</v>
      </c>
      <c r="R72" s="46">
        <f>'AVÖ 2005R exakt'!$C72*EXP(-$P72*'AVÖ 2005R exakt'!$D72)</f>
        <v>4.4602542383921136E-3</v>
      </c>
      <c r="S72" s="46">
        <f>'AVÖ 2005R exakt'!$E72*EXP(-$P72*'AVÖ 2005R exakt'!$G72)</f>
        <v>1.8226135773751436E-3</v>
      </c>
      <c r="T72" s="46">
        <f>'AVÖ 2005R exakt'!$F72*EXP(-$P72*'AVÖ 2005R exakt'!$G72)</f>
        <v>2.0811547633703548E-3</v>
      </c>
      <c r="U72" s="55">
        <f t="shared" si="31"/>
        <v>0.9806728350862316</v>
      </c>
      <c r="V72" s="55">
        <f t="shared" si="32"/>
        <v>0.9769878447732967</v>
      </c>
      <c r="W72" s="55">
        <f t="shared" si="33"/>
        <v>0.99057180484493179</v>
      </c>
      <c r="X72" s="55">
        <f t="shared" si="34"/>
        <v>0.98918735438865923</v>
      </c>
      <c r="Y72" s="56">
        <f t="shared" si="39"/>
        <v>2.4012616739955426E-3</v>
      </c>
      <c r="Z72" s="56">
        <f t="shared" si="40"/>
        <v>2.7887000926652278E-3</v>
      </c>
      <c r="AA72" s="56">
        <f t="shared" si="41"/>
        <v>2.8311927089804997E-2</v>
      </c>
      <c r="AB72" s="56">
        <f t="shared" si="42"/>
        <v>7.2254068249854473E-3</v>
      </c>
      <c r="AC72" s="56">
        <f t="shared" si="43"/>
        <v>8.3912107125140786E-3</v>
      </c>
      <c r="AD72" s="57"/>
      <c r="AJ72" s="47"/>
    </row>
    <row r="73" spans="1:36" ht="15.75">
      <c r="A73" s="8">
        <f t="shared" si="44"/>
        <v>2033</v>
      </c>
      <c r="B73" s="44">
        <v>68</v>
      </c>
      <c r="C73" s="45">
        <f t="shared" si="35"/>
        <v>30.970294454245622</v>
      </c>
      <c r="D73" s="46">
        <f>'AVÖ 2005R exakt'!$B73*EXP(-$C73*'AVÖ 2005R exakt'!$D73)</f>
        <v>5.2267305020846731E-3</v>
      </c>
      <c r="E73" s="46">
        <f>'AVÖ 2005R exakt'!$C73*EXP(-$C73*'AVÖ 2005R exakt'!$D73)</f>
        <v>6.1741740976287221E-3</v>
      </c>
      <c r="F73" s="46">
        <f>'AVÖ 2005R exakt'!$E73*EXP(-$C73*'AVÖ 2005R exakt'!$G73)</f>
        <v>2.5697816211085484E-3</v>
      </c>
      <c r="G73" s="46">
        <f>'AVÖ 2005R exakt'!$F73*EXP(-$C73*'AVÖ 2005R exakt'!$G73)</f>
        <v>2.9281032837701628E-3</v>
      </c>
      <c r="H73" s="55">
        <f t="shared" si="27"/>
        <v>0.97044720614899105</v>
      </c>
      <c r="I73" s="55">
        <f t="shared" si="28"/>
        <v>0.96488125153878657</v>
      </c>
      <c r="J73" s="55">
        <f t="shared" si="29"/>
        <v>0.98548712576842679</v>
      </c>
      <c r="K73" s="55">
        <f t="shared" si="30"/>
        <v>0.98337482627054995</v>
      </c>
      <c r="L73" s="56">
        <f t="shared" si="36"/>
        <v>3.3583118765587168E-3</v>
      </c>
      <c r="M73" s="56">
        <f t="shared" si="37"/>
        <v>3.8890320547791944E-3</v>
      </c>
      <c r="N73" s="8">
        <f t="shared" si="45"/>
        <v>2043</v>
      </c>
      <c r="O73" s="44">
        <v>68</v>
      </c>
      <c r="P73" s="45">
        <f t="shared" si="38"/>
        <v>39.762799152212928</v>
      </c>
      <c r="Q73" s="46">
        <f>'AVÖ 2005R exakt'!$B73*EXP(-$P73*'AVÖ 2005R exakt'!$D73)</f>
        <v>4.092453100860283E-3</v>
      </c>
      <c r="R73" s="46">
        <f>'AVÖ 2005R exakt'!$C73*EXP(-$P73*'AVÖ 2005R exakt'!$D73)</f>
        <v>4.834287499807766E-3</v>
      </c>
      <c r="S73" s="46">
        <f>'AVÖ 2005R exakt'!$E73*EXP(-$P73*'AVÖ 2005R exakt'!$G73)</f>
        <v>1.9925984124524992E-3</v>
      </c>
      <c r="T73" s="46">
        <f>'AVÖ 2005R exakt'!$F73*EXP(-$P73*'AVÖ 2005R exakt'!$G73)</f>
        <v>2.2704395995409459E-3</v>
      </c>
      <c r="U73" s="55">
        <f t="shared" si="31"/>
        <v>0.97698053385058536</v>
      </c>
      <c r="V73" s="55">
        <f t="shared" si="32"/>
        <v>0.97263023059778897</v>
      </c>
      <c r="W73" s="55">
        <f t="shared" si="33"/>
        <v>0.98876637522405642</v>
      </c>
      <c r="X73" s="55">
        <f t="shared" si="34"/>
        <v>0.98712870241420758</v>
      </c>
      <c r="Y73" s="56">
        <f t="shared" si="39"/>
        <v>2.617279712542598E-3</v>
      </c>
      <c r="Z73" s="56">
        <f t="shared" si="40"/>
        <v>3.0316510925426339E-3</v>
      </c>
      <c r="AA73" s="56">
        <f t="shared" si="41"/>
        <v>2.8354028557295387E-2</v>
      </c>
      <c r="AB73" s="56">
        <f t="shared" si="42"/>
        <v>8.081447830416871E-3</v>
      </c>
      <c r="AC73" s="56">
        <f t="shared" si="43"/>
        <v>9.3609139393850127E-3</v>
      </c>
      <c r="AD73" s="57"/>
      <c r="AJ73" s="47"/>
    </row>
    <row r="74" spans="1:36" ht="15.75">
      <c r="A74" s="8">
        <f t="shared" si="44"/>
        <v>2034</v>
      </c>
      <c r="B74" s="44">
        <v>69</v>
      </c>
      <c r="C74" s="45">
        <f t="shared" si="35"/>
        <v>31.874756042064444</v>
      </c>
      <c r="D74" s="46">
        <f>'AVÖ 2005R exakt'!$B74*EXP(-$C74*'AVÖ 2005R exakt'!$D74)</f>
        <v>5.6718046996459453E-3</v>
      </c>
      <c r="E74" s="46">
        <f>'AVÖ 2005R exakt'!$C74*EXP(-$C74*'AVÖ 2005R exakt'!$D74)</f>
        <v>6.6786496246494147E-3</v>
      </c>
      <c r="F74" s="46">
        <f>'AVÖ 2005R exakt'!$E74*EXP(-$C74*'AVÖ 2005R exakt'!$G74)</f>
        <v>2.7999549948354717E-3</v>
      </c>
      <c r="G74" s="46">
        <f>'AVÖ 2005R exakt'!$F74*EXP(-$C74*'AVÖ 2005R exakt'!$G74)</f>
        <v>3.1828273392790246E-3</v>
      </c>
      <c r="H74" s="55">
        <f t="shared" si="27"/>
        <v>0.96537494013594927</v>
      </c>
      <c r="I74" s="55">
        <f t="shared" si="28"/>
        <v>0.95892390670824812</v>
      </c>
      <c r="J74" s="55">
        <f t="shared" si="29"/>
        <v>0.98295463906478797</v>
      </c>
      <c r="K74" s="55">
        <f t="shared" si="30"/>
        <v>0.98049540321257023</v>
      </c>
      <c r="L74" s="56">
        <f t="shared" si="36"/>
        <v>3.6506657596681552E-3</v>
      </c>
      <c r="M74" s="56">
        <f t="shared" si="37"/>
        <v>4.2153155696904275E-3</v>
      </c>
      <c r="N74" s="8">
        <f t="shared" si="45"/>
        <v>2044</v>
      </c>
      <c r="O74" s="44">
        <v>69</v>
      </c>
      <c r="P74" s="45">
        <f t="shared" si="38"/>
        <v>40.609805831761562</v>
      </c>
      <c r="Q74" s="46">
        <f>'AVÖ 2005R exakt'!$B74*EXP(-$P74*'AVÖ 2005R exakt'!$D74)</f>
        <v>4.4499738204159447E-3</v>
      </c>
      <c r="R74" s="46">
        <f>'AVÖ 2005R exakt'!$C74*EXP(-$P74*'AVÖ 2005R exakt'!$D74)</f>
        <v>5.2399223103143681E-3</v>
      </c>
      <c r="S74" s="46">
        <f>'AVÖ 2005R exakt'!$E74*EXP(-$P74*'AVÖ 2005R exakt'!$G74)</f>
        <v>2.1691993613099964E-3</v>
      </c>
      <c r="T74" s="46">
        <f>'AVÖ 2005R exakt'!$F74*EXP(-$P74*'AVÖ 2005R exakt'!$G74)</f>
        <v>2.4658207164968207E-3</v>
      </c>
      <c r="U74" s="55">
        <f t="shared" si="31"/>
        <v>0.97298228683534838</v>
      </c>
      <c r="V74" s="55">
        <f t="shared" si="32"/>
        <v>0.96792825643207492</v>
      </c>
      <c r="W74" s="55">
        <f t="shared" si="33"/>
        <v>0.98679616091449862</v>
      </c>
      <c r="X74" s="55">
        <f t="shared" si="34"/>
        <v>0.98488748631840284</v>
      </c>
      <c r="Y74" s="56">
        <f t="shared" si="39"/>
        <v>2.8466985630416185E-3</v>
      </c>
      <c r="Z74" s="56">
        <f t="shared" si="40"/>
        <v>3.2879677138825808E-3</v>
      </c>
      <c r="AA74" s="56">
        <f t="shared" si="41"/>
        <v>2.8477184787073312E-2</v>
      </c>
      <c r="AB74" s="56">
        <f t="shared" si="42"/>
        <v>9.0486255090422713E-3</v>
      </c>
      <c r="AC74" s="56">
        <f t="shared" si="43"/>
        <v>1.0451260598858972E-2</v>
      </c>
      <c r="AD74" s="57"/>
      <c r="AJ74" s="47"/>
    </row>
    <row r="75" spans="1:36" ht="15.75">
      <c r="A75" s="8">
        <f t="shared" si="44"/>
        <v>2035</v>
      </c>
      <c r="B75" s="44">
        <v>70</v>
      </c>
      <c r="C75" s="45">
        <f t="shared" si="35"/>
        <v>32.773850678055553</v>
      </c>
      <c r="D75" s="46">
        <f>'AVÖ 2005R exakt'!$B75*EXP(-$C75*'AVÖ 2005R exakt'!$D75)</f>
        <v>6.1567803673308859E-3</v>
      </c>
      <c r="E75" s="46">
        <f>'AVÖ 2005R exakt'!$C75*EXP(-$C75*'AVÖ 2005R exakt'!$D75)</f>
        <v>7.2244301420125419E-3</v>
      </c>
      <c r="F75" s="46">
        <f>'AVÖ 2005R exakt'!$E75*EXP(-$C75*'AVÖ 2005R exakt'!$G75)</f>
        <v>3.0559264537566009E-3</v>
      </c>
      <c r="G75" s="46">
        <f>'AVÖ 2005R exakt'!$F75*EXP(-$C75*'AVÖ 2005R exakt'!$G75)</f>
        <v>3.4647598577051191E-3</v>
      </c>
      <c r="H75" s="55">
        <f t="shared" si="27"/>
        <v>0.95989952201356576</v>
      </c>
      <c r="I75" s="55">
        <f t="shared" si="28"/>
        <v>0.95251958991864372</v>
      </c>
      <c r="J75" s="55">
        <f t="shared" si="29"/>
        <v>0.98020241031344191</v>
      </c>
      <c r="K75" s="55">
        <f t="shared" si="30"/>
        <v>0.97737465563718784</v>
      </c>
      <c r="L75" s="56">
        <f t="shared" si="36"/>
        <v>3.9726104439054425E-3</v>
      </c>
      <c r="M75" s="56">
        <f t="shared" si="37"/>
        <v>4.5724284736862924E-3</v>
      </c>
      <c r="N75" s="8">
        <f t="shared" si="45"/>
        <v>2045</v>
      </c>
      <c r="O75" s="44">
        <v>70</v>
      </c>
      <c r="P75" s="45">
        <f t="shared" si="38"/>
        <v>41.450687458478598</v>
      </c>
      <c r="Q75" s="46">
        <f>'AVÖ 2005R exakt'!$B75*EXP(-$P75*'AVÖ 2005R exakt'!$D75)</f>
        <v>4.8403758370129243E-3</v>
      </c>
      <c r="R75" s="46">
        <f>'AVÖ 2005R exakt'!$C75*EXP(-$P75*'AVÖ 2005R exakt'!$D75)</f>
        <v>5.6797473694429109E-3</v>
      </c>
      <c r="S75" s="46">
        <f>'AVÖ 2005R exakt'!$E75*EXP(-$P75*'AVÖ 2005R exakt'!$G75)</f>
        <v>2.3651391055452124E-3</v>
      </c>
      <c r="T75" s="46">
        <f>'AVÖ 2005R exakt'!$F75*EXP(-$P75*'AVÖ 2005R exakt'!$G75)</f>
        <v>2.6815563642600447E-3</v>
      </c>
      <c r="U75" s="55">
        <f t="shared" si="31"/>
        <v>0.96865254113120269</v>
      </c>
      <c r="V75" s="55">
        <f t="shared" si="32"/>
        <v>0.96285638756641279</v>
      </c>
      <c r="W75" s="55">
        <f t="shared" si="33"/>
        <v>0.98465560331249968</v>
      </c>
      <c r="X75" s="55">
        <f t="shared" si="34"/>
        <v>0.98245893035122045</v>
      </c>
      <c r="Y75" s="56">
        <f t="shared" si="39"/>
        <v>3.0992207160262823E-3</v>
      </c>
      <c r="Z75" s="56">
        <f t="shared" si="40"/>
        <v>3.5683755016859835E-3</v>
      </c>
      <c r="AA75" s="56">
        <f t="shared" si="41"/>
        <v>2.8613275722319514E-2</v>
      </c>
      <c r="AB75" s="56">
        <f t="shared" si="42"/>
        <v>1.0147127363858678E-2</v>
      </c>
      <c r="AC75" s="56">
        <f t="shared" si="43"/>
        <v>1.1683182327235619E-2</v>
      </c>
      <c r="AD75" s="57"/>
      <c r="AJ75" s="47"/>
    </row>
    <row r="76" spans="1:36" ht="15.75">
      <c r="A76" s="8">
        <f t="shared" si="44"/>
        <v>2036</v>
      </c>
      <c r="B76" s="44">
        <v>71</v>
      </c>
      <c r="C76" s="45">
        <f t="shared" si="35"/>
        <v>33.667481938672715</v>
      </c>
      <c r="D76" s="46">
        <f>'AVÖ 2005R exakt'!$B76*EXP(-$C76*'AVÖ 2005R exakt'!$D76)</f>
        <v>6.6872670716541568E-3</v>
      </c>
      <c r="E76" s="46">
        <f>'AVÖ 2005R exakt'!$C76*EXP(-$C76*'AVÖ 2005R exakt'!$D76)</f>
        <v>7.8172317689517955E-3</v>
      </c>
      <c r="F76" s="46">
        <f>'AVÖ 2005R exakt'!$E76*EXP(-$C76*'AVÖ 2005R exakt'!$G76)</f>
        <v>3.3393865284911512E-3</v>
      </c>
      <c r="G76" s="46">
        <f>'AVÖ 2005R exakt'!$F76*EXP(-$C76*'AVÖ 2005R exakt'!$G76)</f>
        <v>3.7754329683650544E-3</v>
      </c>
      <c r="H76" s="55">
        <f t="shared" si="27"/>
        <v>0.95398963148182236</v>
      </c>
      <c r="I76" s="55">
        <f t="shared" si="28"/>
        <v>0.94563817868237798</v>
      </c>
      <c r="J76" s="55">
        <f t="shared" si="29"/>
        <v>0.97720698383772908</v>
      </c>
      <c r="K76" s="55">
        <f t="shared" si="30"/>
        <v>0.97398828716439778</v>
      </c>
      <c r="L76" s="56">
        <f t="shared" si="36"/>
        <v>4.3269269738540851E-3</v>
      </c>
      <c r="M76" s="56">
        <f t="shared" si="37"/>
        <v>4.9630493992349834E-3</v>
      </c>
      <c r="N76" s="8">
        <f t="shared" si="45"/>
        <v>2046</v>
      </c>
      <c r="O76" s="44">
        <v>71</v>
      </c>
      <c r="P76" s="45">
        <f t="shared" si="38"/>
        <v>42.285392613294071</v>
      </c>
      <c r="Q76" s="46">
        <f>'AVÖ 2005R exakt'!$B76*EXP(-$P76*'AVÖ 2005R exakt'!$D76)</f>
        <v>5.2682865313505639E-3</v>
      </c>
      <c r="R76" s="46">
        <f>'AVÖ 2005R exakt'!$C76*EXP(-$P76*'AVÖ 2005R exakt'!$D76)</f>
        <v>6.1584824412624197E-3</v>
      </c>
      <c r="S76" s="46">
        <f>'AVÖ 2005R exakt'!$E76*EXP(-$P76*'AVÖ 2005R exakt'!$G76)</f>
        <v>2.581138604862409E-3</v>
      </c>
      <c r="T76" s="46">
        <f>'AVÖ 2005R exakt'!$F76*EXP(-$P76*'AVÖ 2005R exakt'!$G76)</f>
        <v>2.9181754497645427E-3</v>
      </c>
      <c r="U76" s="55">
        <f t="shared" si="31"/>
        <v>0.96396389877665012</v>
      </c>
      <c r="V76" s="55">
        <f t="shared" si="32"/>
        <v>0.95738760653198118</v>
      </c>
      <c r="W76" s="55">
        <f t="shared" si="33"/>
        <v>0.98232675583961104</v>
      </c>
      <c r="X76" s="55">
        <f t="shared" si="34"/>
        <v>0.97982441135391307</v>
      </c>
      <c r="Y76" s="56">
        <f t="shared" si="39"/>
        <v>3.3766748850225553E-3</v>
      </c>
      <c r="Z76" s="56">
        <f t="shared" si="40"/>
        <v>3.8745779444134638E-3</v>
      </c>
      <c r="AA76" s="56">
        <f t="shared" si="41"/>
        <v>2.8773345437525643E-2</v>
      </c>
      <c r="AB76" s="56">
        <f t="shared" si="42"/>
        <v>1.1399661615165989E-2</v>
      </c>
      <c r="AC76" s="56">
        <f t="shared" si="43"/>
        <v>1.3080583405827023E-2</v>
      </c>
      <c r="AD76" s="57"/>
      <c r="AJ76" s="47"/>
    </row>
    <row r="77" spans="1:36" ht="15.75">
      <c r="A77" s="8">
        <f t="shared" si="44"/>
        <v>2037</v>
      </c>
      <c r="B77" s="44">
        <v>72</v>
      </c>
      <c r="C77" s="45">
        <f t="shared" si="35"/>
        <v>34.555558058171215</v>
      </c>
      <c r="D77" s="46">
        <f>'AVÖ 2005R exakt'!$B77*EXP(-$C77*'AVÖ 2005R exakt'!$D77)</f>
        <v>7.2709701956186583E-3</v>
      </c>
      <c r="E77" s="46">
        <f>'AVÖ 2005R exakt'!$C77*EXP(-$C77*'AVÖ 2005R exakt'!$D77)</f>
        <v>8.4650836910189417E-3</v>
      </c>
      <c r="F77" s="46">
        <f>'AVÖ 2005R exakt'!$E77*EXP(-$C77*'AVÖ 2005R exakt'!$G77)</f>
        <v>3.6703042059627778E-3</v>
      </c>
      <c r="G77" s="46">
        <f>'AVÖ 2005R exakt'!$F77*EXP(-$C77*'AVÖ 2005R exakt'!$G77)</f>
        <v>4.1369394104719326E-3</v>
      </c>
      <c r="H77" s="55">
        <f t="shared" si="27"/>
        <v>0.94761004803251447</v>
      </c>
      <c r="I77" s="55">
        <f t="shared" si="28"/>
        <v>0.93824590587004841</v>
      </c>
      <c r="J77" s="55">
        <f t="shared" si="29"/>
        <v>0.9739437120003539</v>
      </c>
      <c r="K77" s="55">
        <f t="shared" si="30"/>
        <v>0.97031105967423592</v>
      </c>
      <c r="L77" s="56">
        <f t="shared" si="36"/>
        <v>4.7298921664324003E-3</v>
      </c>
      <c r="M77" s="56">
        <f t="shared" si="37"/>
        <v>5.4050458506873095E-3</v>
      </c>
      <c r="N77" s="8">
        <f t="shared" si="45"/>
        <v>2047</v>
      </c>
      <c r="O77" s="44">
        <v>72</v>
      </c>
      <c r="P77" s="45">
        <f t="shared" si="38"/>
        <v>43.113874071878222</v>
      </c>
      <c r="Q77" s="46">
        <f>'AVÖ 2005R exakt'!$B77*EXP(-$P77*'AVÖ 2005R exakt'!$D77)</f>
        <v>5.7400260055969262E-3</v>
      </c>
      <c r="R77" s="46">
        <f>'AVÖ 2005R exakt'!$C77*EXP(-$P77*'AVÖ 2005R exakt'!$D77)</f>
        <v>6.6827121028886069E-3</v>
      </c>
      <c r="S77" s="46">
        <f>'AVÖ 2005R exakt'!$E77*EXP(-$P77*'AVÖ 2005R exakt'!$G77)</f>
        <v>2.8353464708086511E-3</v>
      </c>
      <c r="T77" s="46">
        <f>'AVÖ 2005R exakt'!$F77*EXP(-$P77*'AVÖ 2005R exakt'!$G77)</f>
        <v>3.1958268032319529E-3</v>
      </c>
      <c r="U77" s="55">
        <f t="shared" si="31"/>
        <v>0.95888546075201686</v>
      </c>
      <c r="V77" s="55">
        <f t="shared" si="32"/>
        <v>0.95149155176767175</v>
      </c>
      <c r="W77" s="55">
        <f t="shared" si="33"/>
        <v>0.97979123432752413</v>
      </c>
      <c r="X77" s="55">
        <f t="shared" si="34"/>
        <v>0.97696511181162005</v>
      </c>
      <c r="Y77" s="56">
        <f t="shared" si="39"/>
        <v>3.6936513021760299E-3</v>
      </c>
      <c r="Z77" s="56">
        <f t="shared" si="40"/>
        <v>4.2226491590500286E-3</v>
      </c>
      <c r="AA77" s="56">
        <f t="shared" si="41"/>
        <v>2.8894343520534427E-2</v>
      </c>
      <c r="AB77" s="56">
        <f t="shared" si="42"/>
        <v>1.2837397226871041E-2</v>
      </c>
      <c r="AC77" s="56">
        <f t="shared" si="43"/>
        <v>1.4675945336936077E-2</v>
      </c>
      <c r="AD77" s="57"/>
      <c r="AJ77" s="47"/>
    </row>
    <row r="78" spans="1:36" ht="15.75">
      <c r="A78" s="8">
        <f t="shared" si="44"/>
        <v>2038</v>
      </c>
      <c r="B78" s="44">
        <v>73</v>
      </c>
      <c r="C78" s="45">
        <f t="shared" si="35"/>
        <v>35.437991912343783</v>
      </c>
      <c r="D78" s="46">
        <f>'AVÖ 2005R exakt'!$B78*EXP(-$C78*'AVÖ 2005R exakt'!$D78)</f>
        <v>7.9189547350917121E-3</v>
      </c>
      <c r="E78" s="46">
        <f>'AVÖ 2005R exakt'!$C78*EXP(-$C78*'AVÖ 2005R exakt'!$D78)</f>
        <v>9.1797355704091033E-3</v>
      </c>
      <c r="F78" s="46">
        <f>'AVÖ 2005R exakt'!$E78*EXP(-$C78*'AVÖ 2005R exakt'!$G78)</f>
        <v>4.0548707432785467E-3</v>
      </c>
      <c r="G78" s="46">
        <f>'AVÖ 2005R exakt'!$F78*EXP(-$C78*'AVÖ 2005R exakt'!$G78)</f>
        <v>4.5555850393662065E-3</v>
      </c>
      <c r="H78" s="55">
        <f t="shared" si="27"/>
        <v>0.94072000361620134</v>
      </c>
      <c r="I78" s="55">
        <f t="shared" si="28"/>
        <v>0.93030357575410261</v>
      </c>
      <c r="J78" s="55">
        <f t="shared" si="29"/>
        <v>0.97036904229782794</v>
      </c>
      <c r="K78" s="55">
        <f t="shared" si="30"/>
        <v>0.96629694161105284</v>
      </c>
      <c r="L78" s="56">
        <f t="shared" si="36"/>
        <v>5.189072975426698E-3</v>
      </c>
      <c r="M78" s="56">
        <f t="shared" si="37"/>
        <v>5.9062502145247409E-3</v>
      </c>
      <c r="N78" s="8">
        <f t="shared" si="45"/>
        <v>2048</v>
      </c>
      <c r="O78" s="44">
        <v>73</v>
      </c>
      <c r="P78" s="45">
        <f t="shared" si="38"/>
        <v>43.936088728459147</v>
      </c>
      <c r="Q78" s="46">
        <f>'AVÖ 2005R exakt'!$B78*EXP(-$P78*'AVÖ 2005R exakt'!$D78)</f>
        <v>6.2646244674729673E-3</v>
      </c>
      <c r="R78" s="46">
        <f>'AVÖ 2005R exakt'!$C78*EXP(-$P78*'AVÖ 2005R exakt'!$D78)</f>
        <v>7.2620185344007739E-3</v>
      </c>
      <c r="S78" s="46">
        <f>'AVÖ 2005R exakt'!$E78*EXP(-$P78*'AVÖ 2005R exakt'!$G78)</f>
        <v>3.1323781462187358E-3</v>
      </c>
      <c r="T78" s="46">
        <f>'AVÖ 2005R exakt'!$F78*EXP(-$P78*'AVÖ 2005R exakt'!$G78)</f>
        <v>3.5191787664762731E-3</v>
      </c>
      <c r="U78" s="55">
        <f t="shared" si="31"/>
        <v>0.9533814332709114</v>
      </c>
      <c r="V78" s="55">
        <f t="shared" si="32"/>
        <v>0.94513300765887764</v>
      </c>
      <c r="W78" s="55">
        <f t="shared" si="33"/>
        <v>0.97701318670914439</v>
      </c>
      <c r="X78" s="55">
        <f t="shared" si="34"/>
        <v>0.97384290052146993</v>
      </c>
      <c r="Y78" s="56">
        <f t="shared" si="39"/>
        <v>4.056025730512676E-3</v>
      </c>
      <c r="Z78" s="56">
        <f t="shared" si="40"/>
        <v>4.6186519450437495E-3</v>
      </c>
      <c r="AA78" s="56">
        <f t="shared" si="41"/>
        <v>2.898901471934354E-2</v>
      </c>
      <c r="AB78" s="56">
        <f t="shared" si="42"/>
        <v>1.4495924383880131E-2</v>
      </c>
      <c r="AC78" s="56">
        <f t="shared" si="43"/>
        <v>1.6506707254628904E-2</v>
      </c>
      <c r="AD78" s="57"/>
      <c r="AJ78" s="47"/>
    </row>
    <row r="79" spans="1:36" ht="15.75">
      <c r="A79" s="8">
        <f t="shared" si="44"/>
        <v>2039</v>
      </c>
      <c r="B79" s="44">
        <v>74</v>
      </c>
      <c r="C79" s="45">
        <f t="shared" si="35"/>
        <v>36.314700994617624</v>
      </c>
      <c r="D79" s="46">
        <f>'AVÖ 2005R exakt'!$B79*EXP(-$C79*'AVÖ 2005R exakt'!$D79)</f>
        <v>8.6394859240187943E-3</v>
      </c>
      <c r="E79" s="46">
        <f>'AVÖ 2005R exakt'!$C79*EXP(-$C79*'AVÖ 2005R exakt'!$D79)</f>
        <v>9.9694537146115744E-3</v>
      </c>
      <c r="F79" s="46">
        <f>'AVÖ 2005R exakt'!$E79*EXP(-$C79*'AVÖ 2005R exakt'!$G79)</f>
        <v>4.5147987986846015E-3</v>
      </c>
      <c r="G79" s="46">
        <f>'AVÖ 2005R exakt'!$F79*EXP(-$C79*'AVÖ 2005R exakt'!$G79)</f>
        <v>5.0549239224727E-3</v>
      </c>
      <c r="H79" s="55">
        <f t="shared" si="27"/>
        <v>0.93327048448916927</v>
      </c>
      <c r="I79" s="55">
        <f t="shared" si="28"/>
        <v>0.92176363492847391</v>
      </c>
      <c r="J79" s="55">
        <f t="shared" si="29"/>
        <v>0.96643432125803119</v>
      </c>
      <c r="K79" s="55">
        <f t="shared" si="30"/>
        <v>0.96189489372026415</v>
      </c>
      <c r="L79" s="56">
        <f t="shared" si="36"/>
        <v>5.7221720664515658E-3</v>
      </c>
      <c r="M79" s="56">
        <f t="shared" si="37"/>
        <v>6.4856788431310744E-3</v>
      </c>
      <c r="N79" s="8">
        <f t="shared" si="45"/>
        <v>2049</v>
      </c>
      <c r="O79" s="44">
        <v>74</v>
      </c>
      <c r="P79" s="45">
        <f t="shared" si="38"/>
        <v>44.751997515716987</v>
      </c>
      <c r="Q79" s="46">
        <f>'AVÖ 2005R exakt'!$B79*EXP(-$P79*'AVÖ 2005R exakt'!$D79)</f>
        <v>6.848150818989214E-3</v>
      </c>
      <c r="R79" s="46">
        <f>'AVÖ 2005R exakt'!$C79*EXP(-$P79*'AVÖ 2005R exakt'!$D79)</f>
        <v>7.9023593789055383E-3</v>
      </c>
      <c r="S79" s="46">
        <f>'AVÖ 2005R exakt'!$E79*EXP(-$P79*'AVÖ 2005R exakt'!$G79)</f>
        <v>3.4914709652618219E-3</v>
      </c>
      <c r="T79" s="46">
        <f>'AVÖ 2005R exakt'!$F79*EXP(-$P79*'AVÖ 2005R exakt'!$G79)</f>
        <v>3.9091709052600423E-3</v>
      </c>
      <c r="U79" s="55">
        <f t="shared" si="31"/>
        <v>0.94740885661720797</v>
      </c>
      <c r="V79" s="55">
        <f t="shared" si="32"/>
        <v>0.93826943423978493</v>
      </c>
      <c r="W79" s="55">
        <f t="shared" si="33"/>
        <v>0.97395281195452921</v>
      </c>
      <c r="X79" s="55">
        <f t="shared" si="34"/>
        <v>0.97041577326407114</v>
      </c>
      <c r="Y79" s="56">
        <f t="shared" si="39"/>
        <v>4.4791052437624865E-3</v>
      </c>
      <c r="Z79" s="56">
        <f t="shared" si="40"/>
        <v>5.0790698586638044E-3</v>
      </c>
      <c r="AA79" s="56">
        <f t="shared" si="41"/>
        <v>2.9028867302595483E-2</v>
      </c>
      <c r="AB79" s="56">
        <f t="shared" si="42"/>
        <v>1.6420377623141576E-2</v>
      </c>
      <c r="AC79" s="56">
        <f t="shared" si="43"/>
        <v>1.8619844927671103E-2</v>
      </c>
      <c r="AD79" s="57"/>
      <c r="AJ79" s="47"/>
    </row>
    <row r="80" spans="1:36" ht="15.75">
      <c r="A80" s="8">
        <f t="shared" si="44"/>
        <v>2040</v>
      </c>
      <c r="B80" s="44">
        <v>75</v>
      </c>
      <c r="C80" s="45">
        <f t="shared" si="35"/>
        <v>37.18560738485813</v>
      </c>
      <c r="D80" s="46">
        <f>'AVÖ 2005R exakt'!$B80*EXP(-$C80*'AVÖ 2005R exakt'!$D80)</f>
        <v>9.4382170993158529E-3</v>
      </c>
      <c r="E80" s="46">
        <f>'AVÖ 2005R exakt'!$C80*EXP(-$C80*'AVÖ 2005R exakt'!$D80)</f>
        <v>1.0839301958863415E-2</v>
      </c>
      <c r="F80" s="46">
        <f>'AVÖ 2005R exakt'!$E80*EXP(-$C80*'AVÖ 2005R exakt'!$G80)</f>
        <v>5.058451150602862E-3</v>
      </c>
      <c r="G80" s="46">
        <f>'AVÖ 2005R exakt'!$F80*EXP(-$C80*'AVÖ 2005R exakt'!$G80)</f>
        <v>5.6432338791598006E-3</v>
      </c>
      <c r="H80" s="55">
        <f t="shared" si="27"/>
        <v>0.92520750727512291</v>
      </c>
      <c r="I80" s="55">
        <f t="shared" si="28"/>
        <v>0.91257415503424244</v>
      </c>
      <c r="J80" s="55">
        <f t="shared" si="29"/>
        <v>0.96207106474540793</v>
      </c>
      <c r="K80" s="55">
        <f t="shared" si="30"/>
        <v>0.95703258821109316</v>
      </c>
      <c r="L80" s="56">
        <f t="shared" si="36"/>
        <v>6.3367291365245245E-3</v>
      </c>
      <c r="M80" s="56">
        <f t="shared" si="37"/>
        <v>7.1506479731009457E-3</v>
      </c>
      <c r="N80" s="8">
        <f t="shared" si="45"/>
        <v>2050</v>
      </c>
      <c r="O80" s="44">
        <v>75</v>
      </c>
      <c r="P80" s="45">
        <f t="shared" si="38"/>
        <v>45.561565321122451</v>
      </c>
      <c r="Q80" s="46">
        <f>'AVÖ 2005R exakt'!$B80*EXP(-$P80*'AVÖ 2005R exakt'!$D80)</f>
        <v>7.4939194408163235E-3</v>
      </c>
      <c r="R80" s="46">
        <f>'AVÖ 2005R exakt'!$C80*EXP(-$P80*'AVÖ 2005R exakt'!$D80)</f>
        <v>8.6063771175906752E-3</v>
      </c>
      <c r="S80" s="46">
        <f>'AVÖ 2005R exakt'!$E80*EXP(-$P80*'AVÖ 2005R exakt'!$G80)</f>
        <v>3.9192154350401352E-3</v>
      </c>
      <c r="T80" s="46">
        <f>'AVÖ 2005R exakt'!$F80*EXP(-$P80*'AVÖ 2005R exakt'!$G80)</f>
        <v>4.3722967098552713E-3</v>
      </c>
      <c r="U80" s="55">
        <f t="shared" si="31"/>
        <v>0.94092085787984714</v>
      </c>
      <c r="V80" s="55">
        <f t="shared" si="32"/>
        <v>0.93085489197617977</v>
      </c>
      <c r="W80" s="55">
        <f t="shared" si="33"/>
        <v>0.97055228399005489</v>
      </c>
      <c r="X80" s="55">
        <f t="shared" si="34"/>
        <v>0.96662225215722186</v>
      </c>
      <c r="Y80" s="56">
        <f t="shared" si="39"/>
        <v>4.968495919852484E-3</v>
      </c>
      <c r="Z80" s="56">
        <f t="shared" si="40"/>
        <v>5.60925055361067E-3</v>
      </c>
      <c r="AA80" s="56">
        <f t="shared" si="41"/>
        <v>2.9040924706381352E-2</v>
      </c>
      <c r="AB80" s="56">
        <f t="shared" si="42"/>
        <v>1.8657853384942667E-2</v>
      </c>
      <c r="AC80" s="56">
        <f t="shared" si="43"/>
        <v>2.1064035498248663E-2</v>
      </c>
      <c r="AD80" s="57"/>
      <c r="AJ80" s="47"/>
    </row>
    <row r="81" spans="1:36" ht="15.75">
      <c r="A81" s="8">
        <f t="shared" si="44"/>
        <v>2041</v>
      </c>
      <c r="B81" s="44">
        <v>76</v>
      </c>
      <c r="C81" s="45">
        <f t="shared" si="35"/>
        <v>38.05063771123649</v>
      </c>
      <c r="D81" s="46">
        <f>'AVÖ 2005R exakt'!$B81*EXP(-$C81*'AVÖ 2005R exakt'!$D81)</f>
        <v>1.0339958473589038E-2</v>
      </c>
      <c r="E81" s="46">
        <f>'AVÖ 2005R exakt'!$C81*EXP(-$C81*'AVÖ 2005R exakt'!$D81)</f>
        <v>1.1816091226446753E-2</v>
      </c>
      <c r="F81" s="46">
        <f>'AVÖ 2005R exakt'!$E81*EXP(-$C81*'AVÖ 2005R exakt'!$G81)</f>
        <v>5.6808022245294146E-3</v>
      </c>
      <c r="G81" s="46">
        <f>'AVÖ 2005R exakt'!$F81*EXP(-$C81*'AVÖ 2005R exakt'!$G81)</f>
        <v>6.3137276170694276E-3</v>
      </c>
      <c r="H81" s="55">
        <f t="shared" si="27"/>
        <v>0.91647519795954346</v>
      </c>
      <c r="I81" s="55">
        <f t="shared" si="28"/>
        <v>0.9026824882079717</v>
      </c>
      <c r="J81" s="55">
        <f t="shared" si="29"/>
        <v>0.95720447526098473</v>
      </c>
      <c r="K81" s="55">
        <f t="shared" si="30"/>
        <v>0.95163182948584035</v>
      </c>
      <c r="L81" s="56">
        <f t="shared" si="36"/>
        <v>7.0363786681236218E-3</v>
      </c>
      <c r="M81" s="56">
        <f t="shared" si="37"/>
        <v>7.9040695884713373E-3</v>
      </c>
      <c r="N81" s="8">
        <f t="shared" si="45"/>
        <v>2051</v>
      </c>
      <c r="O81" s="44">
        <v>76</v>
      </c>
      <c r="P81" s="45">
        <f t="shared" si="38"/>
        <v>46.364760900080611</v>
      </c>
      <c r="Q81" s="46">
        <f>'AVÖ 2005R exakt'!$B81*EXP(-$P81*'AVÖ 2005R exakt'!$D81)</f>
        <v>8.2238925731042724E-3</v>
      </c>
      <c r="R81" s="46">
        <f>'AVÖ 2005R exakt'!$C81*EXP(-$P81*'AVÖ 2005R exakt'!$D81)</f>
        <v>9.3979357004679003E-3</v>
      </c>
      <c r="S81" s="46">
        <f>'AVÖ 2005R exakt'!$E81*EXP(-$P81*'AVÖ 2005R exakt'!$G81)</f>
        <v>4.4097031321429919E-3</v>
      </c>
      <c r="T81" s="46">
        <f>'AVÖ 2005R exakt'!$F81*EXP(-$P81*'AVÖ 2005R exakt'!$G81)</f>
        <v>4.9010092849685691E-3</v>
      </c>
      <c r="U81" s="55">
        <f t="shared" si="31"/>
        <v>0.93386967277071176</v>
      </c>
      <c r="V81" s="55">
        <f t="shared" si="32"/>
        <v>0.92284360373407859</v>
      </c>
      <c r="W81" s="55">
        <f t="shared" si="33"/>
        <v>0.96674848049812756</v>
      </c>
      <c r="X81" s="55">
        <f t="shared" si="34"/>
        <v>0.96239589286444194</v>
      </c>
      <c r="Y81" s="56">
        <f t="shared" si="39"/>
        <v>5.5264380942805164E-3</v>
      </c>
      <c r="Z81" s="56">
        <f t="shared" si="40"/>
        <v>6.2107918943786209E-3</v>
      </c>
      <c r="AA81" s="56">
        <f t="shared" si="41"/>
        <v>2.9052990497373549E-2</v>
      </c>
      <c r="AB81" s="56">
        <f t="shared" si="42"/>
        <v>2.1254708768630861E-2</v>
      </c>
      <c r="AC81" s="56">
        <f t="shared" si="43"/>
        <v>2.3886736933543241E-2</v>
      </c>
      <c r="AD81" s="57"/>
      <c r="AJ81" s="47"/>
    </row>
    <row r="82" spans="1:36" ht="15.75">
      <c r="A82" s="8">
        <f t="shared" si="44"/>
        <v>2042</v>
      </c>
      <c r="B82" s="44">
        <v>77</v>
      </c>
      <c r="C82" s="45">
        <f t="shared" si="35"/>
        <v>38.909723105527839</v>
      </c>
      <c r="D82" s="46">
        <f>'AVÖ 2005R exakt'!$B82*EXP(-$C82*'AVÖ 2005R exakt'!$D82)</f>
        <v>1.1360657095177553E-2</v>
      </c>
      <c r="E82" s="46">
        <f>'AVÖ 2005R exakt'!$C82*EXP(-$C82*'AVÖ 2005R exakt'!$D82)</f>
        <v>1.2915968908105337E-2</v>
      </c>
      <c r="F82" s="46">
        <f>'AVÖ 2005R exakt'!$E82*EXP(-$C82*'AVÖ 2005R exakt'!$G82)</f>
        <v>6.3909273487583306E-3</v>
      </c>
      <c r="G82" s="46">
        <f>'AVÖ 2005R exakt'!$F82*EXP(-$C82*'AVÖ 2005R exakt'!$G82)</f>
        <v>7.0752763658597905E-3</v>
      </c>
      <c r="H82" s="55">
        <f t="shared" si="27"/>
        <v>0.90699888247056748</v>
      </c>
      <c r="I82" s="55">
        <f t="shared" si="28"/>
        <v>0.8920163095787903</v>
      </c>
      <c r="J82" s="55">
        <f t="shared" si="29"/>
        <v>0.95176678594859265</v>
      </c>
      <c r="K82" s="55">
        <f t="shared" si="30"/>
        <v>0.94562348532273333</v>
      </c>
      <c r="L82" s="56">
        <f t="shared" si="36"/>
        <v>7.8320541944979071E-3</v>
      </c>
      <c r="M82" s="56">
        <f t="shared" si="37"/>
        <v>8.7567485578540927E-3</v>
      </c>
      <c r="N82" s="8">
        <f t="shared" si="45"/>
        <v>2052</v>
      </c>
      <c r="O82" s="44">
        <v>77</v>
      </c>
      <c r="P82" s="45">
        <f t="shared" si="38"/>
        <v>47.161556786232765</v>
      </c>
      <c r="Q82" s="46">
        <f>'AVÖ 2005R exakt'!$B82*EXP(-$P82*'AVÖ 2005R exakt'!$D82)</f>
        <v>9.0512195903543115E-3</v>
      </c>
      <c r="R82" s="46">
        <f>'AVÖ 2005R exakt'!$C82*EXP(-$P82*'AVÖ 2005R exakt'!$D82)</f>
        <v>1.0290361713238836E-2</v>
      </c>
      <c r="S82" s="46">
        <f>'AVÖ 2005R exakt'!$E82*EXP(-$P82*'AVÖ 2005R exakt'!$G82)</f>
        <v>4.9703581925973567E-3</v>
      </c>
      <c r="T82" s="46">
        <f>'AVÖ 2005R exakt'!$F82*EXP(-$P82*'AVÖ 2005R exakt'!$G82)</f>
        <v>5.5025907713962766E-3</v>
      </c>
      <c r="U82" s="55">
        <f t="shared" si="31"/>
        <v>0.92618962890456535</v>
      </c>
      <c r="V82" s="55">
        <f t="shared" si="32"/>
        <v>0.91417077888459763</v>
      </c>
      <c r="W82" s="55">
        <f t="shared" si="33"/>
        <v>0.9624854066956805</v>
      </c>
      <c r="X82" s="55">
        <f t="shared" si="34"/>
        <v>0.95767918165769761</v>
      </c>
      <c r="Y82" s="56">
        <f t="shared" si="39"/>
        <v>6.1619296669680416E-3</v>
      </c>
      <c r="Z82" s="56">
        <f t="shared" si="40"/>
        <v>6.8926130328468924E-3</v>
      </c>
      <c r="AA82" s="56">
        <f t="shared" si="41"/>
        <v>2.9064429555122243E-2</v>
      </c>
      <c r="AB82" s="56">
        <f t="shared" si="42"/>
        <v>2.4266910899859783E-2</v>
      </c>
      <c r="AC82" s="56">
        <f t="shared" si="43"/>
        <v>2.7144488070343198E-2</v>
      </c>
      <c r="AD82" s="57"/>
      <c r="AJ82" s="47"/>
    </row>
    <row r="83" spans="1:36" ht="15.75">
      <c r="A83" s="8">
        <f t="shared" si="44"/>
        <v>2043</v>
      </c>
      <c r="B83" s="44">
        <v>78</v>
      </c>
      <c r="C83" s="45">
        <f t="shared" si="35"/>
        <v>39.762799152212928</v>
      </c>
      <c r="D83" s="46">
        <f>'AVÖ 2005R exakt'!$B83*EXP(-$C83*'AVÖ 2005R exakt'!$D83)</f>
        <v>1.2525692154040325E-2</v>
      </c>
      <c r="E83" s="46">
        <f>'AVÖ 2005R exakt'!$C83*EXP(-$C83*'AVÖ 2005R exakt'!$D83)</f>
        <v>1.4165355577709276E-2</v>
      </c>
      <c r="F83" s="46">
        <f>'AVÖ 2005R exakt'!$E83*EXP(-$C83*'AVÖ 2005R exakt'!$G83)</f>
        <v>7.1994409416220265E-3</v>
      </c>
      <c r="G83" s="46">
        <f>'AVÖ 2005R exakt'!$F83*EXP(-$C83*'AVÖ 2005R exakt'!$G83)</f>
        <v>7.9382644432057191E-3</v>
      </c>
      <c r="H83" s="55">
        <f t="shared" si="27"/>
        <v>0.89669477918111018</v>
      </c>
      <c r="I83" s="55">
        <f t="shared" si="28"/>
        <v>0.88049505465874778</v>
      </c>
      <c r="J83" s="55">
        <f t="shared" si="29"/>
        <v>0.94568411356663395</v>
      </c>
      <c r="K83" s="55">
        <f t="shared" si="30"/>
        <v>0.93893293782602738</v>
      </c>
      <c r="L83" s="56">
        <f t="shared" si="36"/>
        <v>8.7384592247299366E-3</v>
      </c>
      <c r="M83" s="56">
        <f t="shared" si="37"/>
        <v>9.7234544548940923E-3</v>
      </c>
      <c r="N83" s="8">
        <f t="shared" si="45"/>
        <v>2053</v>
      </c>
      <c r="O83" s="44">
        <v>78</v>
      </c>
      <c r="P83" s="45">
        <f t="shared" si="38"/>
        <v>47.951929199259617</v>
      </c>
      <c r="Q83" s="46">
        <f>'AVÖ 2005R exakt'!$B83*EXP(-$P83*'AVÖ 2005R exakt'!$D83)</f>
        <v>9.9978273391480316E-3</v>
      </c>
      <c r="R83" s="46">
        <f>'AVÖ 2005R exakt'!$C83*EXP(-$P83*'AVÖ 2005R exakt'!$D83)</f>
        <v>1.1306583103105609E-2</v>
      </c>
      <c r="S83" s="46">
        <f>'AVÖ 2005R exakt'!$E83*EXP(-$P83*'AVÖ 2005R exakt'!$G83)</f>
        <v>5.6098620687523131E-3</v>
      </c>
      <c r="T83" s="46">
        <f>'AVÖ 2005R exakt'!$F83*EXP(-$P83*'AVÖ 2005R exakt'!$G83)</f>
        <v>6.1855592611656058E-3</v>
      </c>
      <c r="U83" s="55">
        <f t="shared" si="31"/>
        <v>0.91780648319104141</v>
      </c>
      <c r="V83" s="55">
        <f t="shared" si="32"/>
        <v>0.9047636309022018</v>
      </c>
      <c r="W83" s="55">
        <f t="shared" si="33"/>
        <v>0.95770150946925514</v>
      </c>
      <c r="X83" s="55">
        <f t="shared" si="34"/>
        <v>0.95240946503074964</v>
      </c>
      <c r="Y83" s="56">
        <f t="shared" si="39"/>
        <v>6.887380025649259E-3</v>
      </c>
      <c r="Z83" s="56">
        <f t="shared" si="40"/>
        <v>7.6672473041582891E-3</v>
      </c>
      <c r="AA83" s="56">
        <f t="shared" si="41"/>
        <v>2.9068182761594868E-2</v>
      </c>
      <c r="AB83" s="56">
        <f t="shared" si="42"/>
        <v>2.7759168913583879E-2</v>
      </c>
      <c r="AC83" s="56">
        <f t="shared" si="43"/>
        <v>3.0902376843694918E-2</v>
      </c>
      <c r="AD83" s="57"/>
      <c r="AJ83" s="47"/>
    </row>
    <row r="84" spans="1:36" ht="15.75">
      <c r="A84" s="8">
        <f t="shared" si="44"/>
        <v>2044</v>
      </c>
      <c r="B84" s="44">
        <v>79</v>
      </c>
      <c r="C84" s="45">
        <f t="shared" si="35"/>
        <v>40.609805831761562</v>
      </c>
      <c r="D84" s="46">
        <f>'AVÖ 2005R exakt'!$B84*EXP(-$C84*'AVÖ 2005R exakt'!$D84)</f>
        <v>1.3999640054074622E-2</v>
      </c>
      <c r="E84" s="46">
        <f>'AVÖ 2005R exakt'!$C84*EXP(-$C84*'AVÖ 2005R exakt'!$D84)</f>
        <v>1.5746616459013582E-2</v>
      </c>
      <c r="F84" s="46">
        <f>'AVÖ 2005R exakt'!$E84*EXP(-$C84*'AVÖ 2005R exakt'!$G84)</f>
        <v>8.1409916916276841E-3</v>
      </c>
      <c r="G84" s="46">
        <f>'AVÖ 2005R exakt'!$F84*EXP(-$C84*'AVÖ 2005R exakt'!$G84)</f>
        <v>8.9392571415187593E-3</v>
      </c>
      <c r="H84" s="55">
        <f t="shared" si="27"/>
        <v>0.88546305642095247</v>
      </c>
      <c r="I84" s="55">
        <f t="shared" si="28"/>
        <v>0.86802252912509203</v>
      </c>
      <c r="J84" s="55">
        <f t="shared" si="29"/>
        <v>0.93887571664158076</v>
      </c>
      <c r="K84" s="55">
        <f t="shared" si="30"/>
        <v>0.93147943987112836</v>
      </c>
      <c r="L84" s="56">
        <f t="shared" si="36"/>
        <v>9.8273781793480567E-3</v>
      </c>
      <c r="M84" s="56">
        <f t="shared" si="37"/>
        <v>1.0882045464625772E-2</v>
      </c>
      <c r="N84" s="8">
        <f t="shared" si="45"/>
        <v>2054</v>
      </c>
      <c r="O84" s="44">
        <v>79</v>
      </c>
      <c r="P84" s="45">
        <f t="shared" si="38"/>
        <v>48.735857950519026</v>
      </c>
      <c r="Q84" s="46">
        <f>'AVÖ 2005R exakt'!$B84*EXP(-$P84*'AVÖ 2005R exakt'!$D84)</f>
        <v>1.1218868404063359E-2</v>
      </c>
      <c r="R84" s="46">
        <f>'AVÖ 2005R exakt'!$C84*EXP(-$P84*'AVÖ 2005R exakt'!$D84)</f>
        <v>1.2618839997355113E-2</v>
      </c>
      <c r="S84" s="46">
        <f>'AVÖ 2005R exakt'!$E84*EXP(-$P84*'AVÖ 2005R exakt'!$G84)</f>
        <v>6.3590408923770809E-3</v>
      </c>
      <c r="T84" s="46">
        <f>'AVÖ 2005R exakt'!$F84*EXP(-$P84*'AVÖ 2005R exakt'!$G84)</f>
        <v>6.9825770451101173E-3</v>
      </c>
      <c r="U84" s="55">
        <f t="shared" si="31"/>
        <v>0.90863041244134679</v>
      </c>
      <c r="V84" s="55">
        <f t="shared" si="32"/>
        <v>0.89453384572073846</v>
      </c>
      <c r="W84" s="55">
        <f t="shared" si="33"/>
        <v>0.95232893609809666</v>
      </c>
      <c r="X84" s="55">
        <f t="shared" si="34"/>
        <v>0.94651827984390691</v>
      </c>
      <c r="Y84" s="56">
        <f t="shared" si="39"/>
        <v>7.7695059578553362E-3</v>
      </c>
      <c r="Z84" s="56">
        <f t="shared" si="40"/>
        <v>8.6073606997489061E-3</v>
      </c>
      <c r="AA84" s="56">
        <f t="shared" si="41"/>
        <v>2.891509921894923E-2</v>
      </c>
      <c r="AB84" s="56">
        <f t="shared" si="42"/>
        <v>3.1798170199371575E-2</v>
      </c>
      <c r="AC84" s="56">
        <f t="shared" si="43"/>
        <v>3.5227248937401978E-2</v>
      </c>
      <c r="AD84" s="57"/>
      <c r="AJ84" s="47"/>
    </row>
    <row r="85" spans="1:36" ht="15.75">
      <c r="A85" s="8">
        <f t="shared" si="44"/>
        <v>2045</v>
      </c>
      <c r="B85" s="44">
        <v>80</v>
      </c>
      <c r="C85" s="45">
        <f t="shared" si="35"/>
        <v>41.450687458478598</v>
      </c>
      <c r="D85" s="46">
        <f>'AVÖ 2005R exakt'!$B85*EXP(-$C85*'AVÖ 2005R exakt'!$D85)</f>
        <v>1.5810577326662949E-2</v>
      </c>
      <c r="E85" s="46">
        <f>'AVÖ 2005R exakt'!$C85*EXP(-$C85*'AVÖ 2005R exakt'!$D85)</f>
        <v>1.7685349341682272E-2</v>
      </c>
      <c r="F85" s="46">
        <f>'AVÖ 2005R exakt'!$E85*EXP(-$C85*'AVÖ 2005R exakt'!$G85)</f>
        <v>9.2667546353225293E-3</v>
      </c>
      <c r="G85" s="46">
        <f>'AVÖ 2005R exakt'!$F85*EXP(-$C85*'AVÖ 2005R exakt'!$G85)</f>
        <v>1.0132234549376236E-2</v>
      </c>
      <c r="H85" s="55">
        <f t="shared" si="27"/>
        <v>0.87306689234987833</v>
      </c>
      <c r="I85" s="55">
        <f t="shared" si="28"/>
        <v>0.85435411128117633</v>
      </c>
      <c r="J85" s="55">
        <f t="shared" si="29"/>
        <v>0.93123233723293075</v>
      </c>
      <c r="K85" s="55">
        <f t="shared" si="30"/>
        <v>0.92315270563608243</v>
      </c>
      <c r="L85" s="56">
        <f t="shared" si="36"/>
        <v>1.1142428660774742E-2</v>
      </c>
      <c r="M85" s="56">
        <f t="shared" si="37"/>
        <v>1.2277256426746199E-2</v>
      </c>
      <c r="N85" s="8">
        <f t="shared" si="45"/>
        <v>2055</v>
      </c>
      <c r="O85" s="44">
        <v>80</v>
      </c>
      <c r="P85" s="45">
        <f t="shared" si="38"/>
        <v>49.513326346840415</v>
      </c>
      <c r="Q85" s="46">
        <f>'AVÖ 2005R exakt'!$B85*EXP(-$P85*'AVÖ 2005R exakt'!$D85)</f>
        <v>1.2737527039603723E-2</v>
      </c>
      <c r="R85" s="46">
        <f>'AVÖ 2005R exakt'!$C85*EXP(-$P85*'AVÖ 2005R exakt'!$D85)</f>
        <v>1.424790573995199E-2</v>
      </c>
      <c r="S85" s="46">
        <f>'AVÖ 2005R exakt'!$E85*EXP(-$P85*'AVÖ 2005R exakt'!$G85)</f>
        <v>7.2639850734745907E-3</v>
      </c>
      <c r="T85" s="46">
        <f>'AVÖ 2005R exakt'!$F85*EXP(-$P85*'AVÖ 2005R exakt'!$G85)</f>
        <v>7.942413868072689E-3</v>
      </c>
      <c r="U85" s="55">
        <f t="shared" si="31"/>
        <v>0.89843660741623743</v>
      </c>
      <c r="V85" s="55">
        <f t="shared" si="32"/>
        <v>0.88324586624936974</v>
      </c>
      <c r="W85" s="55">
        <f t="shared" si="33"/>
        <v>0.94627303745045499</v>
      </c>
      <c r="X85" s="55">
        <f t="shared" si="34"/>
        <v>0.93990914303029172</v>
      </c>
      <c r="Y85" s="56">
        <f t="shared" si="39"/>
        <v>8.8470456415397827E-3</v>
      </c>
      <c r="Z85" s="56">
        <f t="shared" si="40"/>
        <v>9.7527633057244885E-3</v>
      </c>
      <c r="AA85" s="56">
        <f t="shared" si="41"/>
        <v>2.861056399720429E-2</v>
      </c>
      <c r="AB85" s="56">
        <f t="shared" si="42"/>
        <v>3.6477213195966009E-2</v>
      </c>
      <c r="AC85" s="56">
        <f t="shared" si="43"/>
        <v>4.0211573531657434E-2</v>
      </c>
      <c r="AD85" s="57"/>
      <c r="AJ85" s="47"/>
    </row>
    <row r="86" spans="1:36" ht="15.75">
      <c r="A86" s="8">
        <f t="shared" si="44"/>
        <v>2046</v>
      </c>
      <c r="B86" s="44">
        <v>81</v>
      </c>
      <c r="C86" s="45">
        <f t="shared" si="35"/>
        <v>42.285392613294071</v>
      </c>
      <c r="D86" s="46">
        <f>'AVÖ 2005R exakt'!$B86*EXP(-$C86*'AVÖ 2005R exakt'!$D86)</f>
        <v>1.8015939000319649E-2</v>
      </c>
      <c r="E86" s="46">
        <f>'AVÖ 2005R exakt'!$C86*EXP(-$C86*'AVÖ 2005R exakt'!$D86)</f>
        <v>2.003906424146824E-2</v>
      </c>
      <c r="F86" s="46">
        <f>'AVÖ 2005R exakt'!$E86*EXP(-$C86*'AVÖ 2005R exakt'!$G86)</f>
        <v>1.0626834303197129E-2</v>
      </c>
      <c r="G86" s="46">
        <f>'AVÖ 2005R exakt'!$F86*EXP(-$C86*'AVÖ 2005R exakt'!$G86)</f>
        <v>1.156903035214327E-2</v>
      </c>
      <c r="H86" s="55">
        <f t="shared" si="27"/>
        <v>0.85926320073703133</v>
      </c>
      <c r="I86" s="55">
        <f t="shared" si="28"/>
        <v>0.83924456036166617</v>
      </c>
      <c r="J86" s="55">
        <f t="shared" si="29"/>
        <v>0.9226028356553152</v>
      </c>
      <c r="K86" s="55">
        <f t="shared" si="30"/>
        <v>0.91379910589768631</v>
      </c>
      <c r="L86" s="56">
        <f t="shared" si="36"/>
        <v>1.2734795495524217E-2</v>
      </c>
      <c r="M86" s="56">
        <f t="shared" si="37"/>
        <v>1.3961279210938059E-2</v>
      </c>
      <c r="N86" s="8">
        <f t="shared" si="45"/>
        <v>2056</v>
      </c>
      <c r="O86" s="44">
        <v>81</v>
      </c>
      <c r="P86" s="45">
        <f t="shared" si="38"/>
        <v>50.284321092786087</v>
      </c>
      <c r="Q86" s="46">
        <f>'AVÖ 2005R exakt'!$B86*EXP(-$P86*'AVÖ 2005R exakt'!$D86)</f>
        <v>1.4605436664894758E-2</v>
      </c>
      <c r="R86" s="46">
        <f>'AVÖ 2005R exakt'!$C86*EXP(-$P86*'AVÖ 2005R exakt'!$D86)</f>
        <v>1.6245574743416306E-2</v>
      </c>
      <c r="S86" s="46">
        <f>'AVÖ 2005R exakt'!$E86*EXP(-$P86*'AVÖ 2005R exakt'!$G86)</f>
        <v>8.3695514731917109E-3</v>
      </c>
      <c r="T86" s="46">
        <f>'AVÖ 2005R exakt'!$F86*EXP(-$P86*'AVÖ 2005R exakt'!$G86)</f>
        <v>9.1116123828193438E-3</v>
      </c>
      <c r="U86" s="55">
        <f t="shared" si="31"/>
        <v>0.88699274683590323</v>
      </c>
      <c r="V86" s="55">
        <f t="shared" si="32"/>
        <v>0.8706614624018465</v>
      </c>
      <c r="W86" s="55">
        <f t="shared" si="33"/>
        <v>0.93939932423098338</v>
      </c>
      <c r="X86" s="55">
        <f t="shared" si="34"/>
        <v>0.93244399561795954</v>
      </c>
      <c r="Y86" s="56">
        <f t="shared" si="39"/>
        <v>1.0166018041007578E-2</v>
      </c>
      <c r="Z86" s="56">
        <f t="shared" si="40"/>
        <v>1.1150523642040243E-2</v>
      </c>
      <c r="AA86" s="56">
        <f t="shared" si="41"/>
        <v>2.81647044046223E-2</v>
      </c>
      <c r="AB86" s="56">
        <f t="shared" si="42"/>
        <v>4.1900327093718222E-2</v>
      </c>
      <c r="AC86" s="56">
        <f t="shared" si="43"/>
        <v>4.5958071880562786E-2</v>
      </c>
      <c r="AD86" s="57"/>
      <c r="AJ86" s="47"/>
    </row>
    <row r="87" spans="1:36" ht="15.75">
      <c r="A87" s="8">
        <f t="shared" si="44"/>
        <v>2047</v>
      </c>
      <c r="B87" s="44">
        <v>82</v>
      </c>
      <c r="C87" s="45">
        <f t="shared" si="35"/>
        <v>43.113874071878222</v>
      </c>
      <c r="D87" s="46">
        <f>'AVÖ 2005R exakt'!$B87*EXP(-$C87*'AVÖ 2005R exakt'!$D87)</f>
        <v>2.0713562815597233E-2</v>
      </c>
      <c r="E87" s="46">
        <f>'AVÖ 2005R exakt'!$C87*EXP(-$C87*'AVÖ 2005R exakt'!$D87)</f>
        <v>2.2908512880374331E-2</v>
      </c>
      <c r="F87" s="46">
        <f>'AVÖ 2005R exakt'!$E87*EXP(-$C87*'AVÖ 2005R exakt'!$G87)</f>
        <v>1.2236767069667408E-2</v>
      </c>
      <c r="G87" s="46">
        <f>'AVÖ 2005R exakt'!$F87*EXP(-$C87*'AVÖ 2005R exakt'!$G87)</f>
        <v>1.3263037013285808E-2</v>
      </c>
      <c r="H87" s="55">
        <f t="shared" si="27"/>
        <v>0.84378276732733359</v>
      </c>
      <c r="I87" s="55">
        <f t="shared" si="28"/>
        <v>0.82242688470227598</v>
      </c>
      <c r="J87" s="55">
        <f t="shared" si="29"/>
        <v>0.91279848819314635</v>
      </c>
      <c r="K87" s="55">
        <f t="shared" si="30"/>
        <v>0.90322733630579455</v>
      </c>
      <c r="L87" s="56">
        <f t="shared" si="36"/>
        <v>1.4642088482370823E-2</v>
      </c>
      <c r="M87" s="56">
        <f t="shared" si="37"/>
        <v>1.5970482125591476E-2</v>
      </c>
      <c r="N87" s="8">
        <f t="shared" si="45"/>
        <v>2057</v>
      </c>
      <c r="O87" s="44">
        <v>82</v>
      </c>
      <c r="P87" s="45">
        <f t="shared" si="38"/>
        <v>51.048832191677583</v>
      </c>
      <c r="Q87" s="46">
        <f>'AVÖ 2005R exakt'!$B87*EXP(-$P87*'AVÖ 2005R exakt'!$D87)</f>
        <v>1.6913161632387187E-2</v>
      </c>
      <c r="R87" s="46">
        <f>'AVÖ 2005R exakt'!$C87*EXP(-$P87*'AVÖ 2005R exakt'!$D87)</f>
        <v>1.8705395327338011E-2</v>
      </c>
      <c r="S87" s="46">
        <f>'AVÖ 2005R exakt'!$E87*EXP(-$P87*'AVÖ 2005R exakt'!$G87)</f>
        <v>9.6880291211058588E-3</v>
      </c>
      <c r="T87" s="46">
        <f>'AVÖ 2005R exakt'!$F87*EXP(-$P87*'AVÖ 2005R exakt'!$G87)</f>
        <v>1.0500542184669547E-2</v>
      </c>
      <c r="U87" s="55">
        <f t="shared" si="31"/>
        <v>0.87403783044977035</v>
      </c>
      <c r="V87" s="55">
        <f t="shared" si="32"/>
        <v>0.85651706653818516</v>
      </c>
      <c r="W87" s="55">
        <f t="shared" si="33"/>
        <v>0.93153697323295059</v>
      </c>
      <c r="X87" s="55">
        <f t="shared" si="34"/>
        <v>0.92394792736120146</v>
      </c>
      <c r="Y87" s="56">
        <f t="shared" si="39"/>
        <v>1.1760147904430694E-2</v>
      </c>
      <c r="Z87" s="56">
        <f t="shared" si="40"/>
        <v>1.283343525813759E-2</v>
      </c>
      <c r="AA87" s="56">
        <f t="shared" si="41"/>
        <v>2.7622532047491724E-2</v>
      </c>
      <c r="AB87" s="56">
        <f t="shared" si="42"/>
        <v>4.817376231343308E-2</v>
      </c>
      <c r="AC87" s="56">
        <f t="shared" si="43"/>
        <v>5.2570330306596649E-2</v>
      </c>
      <c r="AD87" s="57"/>
      <c r="AJ87" s="47"/>
    </row>
    <row r="88" spans="1:36" ht="15.75">
      <c r="A88" s="8">
        <f t="shared" si="44"/>
        <v>2048</v>
      </c>
      <c r="B88" s="44">
        <v>83</v>
      </c>
      <c r="C88" s="45">
        <f t="shared" si="35"/>
        <v>43.936088728459147</v>
      </c>
      <c r="D88" s="46">
        <f>'AVÖ 2005R exakt'!$B88*EXP(-$C88*'AVÖ 2005R exakt'!$D88)</f>
        <v>2.3779830223947796E-2</v>
      </c>
      <c r="E88" s="46">
        <f>'AVÖ 2005R exakt'!$C88*EXP(-$C88*'AVÖ 2005R exakt'!$D88)</f>
        <v>2.6148502220101857E-2</v>
      </c>
      <c r="F88" s="46">
        <f>'AVÖ 2005R exakt'!$E88*EXP(-$C88*'AVÖ 2005R exakt'!$G88)</f>
        <v>1.4198869496581085E-2</v>
      </c>
      <c r="G88" s="46">
        <f>'AVÖ 2005R exakt'!$F88*EXP(-$C88*'AVÖ 2005R exakt'!$G88)</f>
        <v>1.5320980861496932E-2</v>
      </c>
      <c r="H88" s="55">
        <f t="shared" si="27"/>
        <v>0.82630501997358041</v>
      </c>
      <c r="I88" s="55">
        <f t="shared" si="28"/>
        <v>0.80358630782090779</v>
      </c>
      <c r="J88" s="55">
        <f t="shared" si="29"/>
        <v>0.90162878571158234</v>
      </c>
      <c r="K88" s="55">
        <f t="shared" si="30"/>
        <v>0.89124779871295923</v>
      </c>
      <c r="L88" s="56">
        <f t="shared" si="36"/>
        <v>1.6900750330306573E-2</v>
      </c>
      <c r="M88" s="56">
        <f t="shared" si="37"/>
        <v>1.8338792677948648E-2</v>
      </c>
      <c r="N88" s="8">
        <f t="shared" si="45"/>
        <v>2058</v>
      </c>
      <c r="O88" s="44">
        <v>83</v>
      </c>
      <c r="P88" s="45">
        <f t="shared" si="38"/>
        <v>51.80685284567209</v>
      </c>
      <c r="Q88" s="46">
        <f>'AVÖ 2005R exakt'!$B88*EXP(-$P88*'AVÖ 2005R exakt'!$D88)</f>
        <v>1.9559539094641868E-2</v>
      </c>
      <c r="R88" s="46">
        <f>'AVÖ 2005R exakt'!$C88*EXP(-$P88*'AVÖ 2005R exakt'!$D88)</f>
        <v>2.1507834438840811E-2</v>
      </c>
      <c r="S88" s="46">
        <f>'AVÖ 2005R exakt'!$E88*EXP(-$P88*'AVÖ 2005R exakt'!$G88)</f>
        <v>1.1312859641379817E-2</v>
      </c>
      <c r="T88" s="46">
        <f>'AVÖ 2005R exakt'!$F88*EXP(-$P88*'AVÖ 2005R exakt'!$G88)</f>
        <v>1.2206894788075597E-2</v>
      </c>
      <c r="U88" s="55">
        <f t="shared" si="31"/>
        <v>0.85925508735055234</v>
      </c>
      <c r="V88" s="55">
        <f t="shared" si="32"/>
        <v>0.84049557620397652</v>
      </c>
      <c r="W88" s="55">
        <f t="shared" si="33"/>
        <v>0.92251221590888288</v>
      </c>
      <c r="X88" s="55">
        <f t="shared" si="34"/>
        <v>0.9142459731735072</v>
      </c>
      <c r="Y88" s="56">
        <f t="shared" si="39"/>
        <v>1.3665618748911635E-2</v>
      </c>
      <c r="Z88" s="56">
        <f t="shared" si="40"/>
        <v>1.4835708562095085E-2</v>
      </c>
      <c r="AA88" s="56">
        <f t="shared" si="41"/>
        <v>2.6995462935333961E-2</v>
      </c>
      <c r="AB88" s="56">
        <f t="shared" si="42"/>
        <v>5.5336519202461985E-2</v>
      </c>
      <c r="AC88" s="56">
        <f t="shared" si="43"/>
        <v>6.0074592070255686E-2</v>
      </c>
      <c r="AD88" s="57"/>
      <c r="AJ88" s="47"/>
    </row>
    <row r="89" spans="1:36" ht="15.75">
      <c r="A89" s="8">
        <f t="shared" si="44"/>
        <v>2049</v>
      </c>
      <c r="B89" s="44">
        <v>84</v>
      </c>
      <c r="C89" s="45">
        <f t="shared" si="35"/>
        <v>44.751997515716987</v>
      </c>
      <c r="D89" s="46">
        <f>'AVÖ 2005R exakt'!$B89*EXP(-$C89*'AVÖ 2005R exakt'!$D89)</f>
        <v>2.7251640085505978E-2</v>
      </c>
      <c r="E89" s="46">
        <f>'AVÖ 2005R exakt'!$C89*EXP(-$C89*'AVÖ 2005R exakt'!$D89)</f>
        <v>2.9792585548024018E-2</v>
      </c>
      <c r="F89" s="46">
        <f>'AVÖ 2005R exakt'!$E89*EXP(-$C89*'AVÖ 2005R exakt'!$G89)</f>
        <v>1.6632928862712545E-2</v>
      </c>
      <c r="G89" s="46">
        <f>'AVÖ 2005R exakt'!$F89*EXP(-$C89*'AVÖ 2005R exakt'!$G89)</f>
        <v>1.786638201432943E-2</v>
      </c>
      <c r="H89" s="55">
        <f t="shared" si="27"/>
        <v>0.80665562688541292</v>
      </c>
      <c r="I89" s="55">
        <f t="shared" si="28"/>
        <v>0.78257372946680925</v>
      </c>
      <c r="J89" s="55">
        <f t="shared" si="29"/>
        <v>0.88882667624890266</v>
      </c>
      <c r="K89" s="55">
        <f t="shared" si="30"/>
        <v>0.87759300824602671</v>
      </c>
      <c r="L89" s="56">
        <f t="shared" si="36"/>
        <v>1.9606506983662161E-2</v>
      </c>
      <c r="M89" s="56">
        <f t="shared" si="37"/>
        <v>2.1163970285783741E-2</v>
      </c>
      <c r="N89" s="8">
        <f t="shared" si="45"/>
        <v>2059</v>
      </c>
      <c r="O89" s="44">
        <v>84</v>
      </c>
      <c r="P89" s="45">
        <f t="shared" si="38"/>
        <v>52.558379355161023</v>
      </c>
      <c r="Q89" s="46">
        <f>'AVÖ 2005R exakt'!$B89*EXP(-$P89*'AVÖ 2005R exakt'!$D89)</f>
        <v>2.2596334000947189E-2</v>
      </c>
      <c r="R89" s="46">
        <f>'AVÖ 2005R exakt'!$C89*EXP(-$P89*'AVÖ 2005R exakt'!$D89)</f>
        <v>2.4703218290079796E-2</v>
      </c>
      <c r="S89" s="46">
        <f>'AVÖ 2005R exakt'!$E89*EXP(-$P89*'AVÖ 2005R exakt'!$G89)</f>
        <v>1.3354391488355865E-2</v>
      </c>
      <c r="T89" s="46">
        <f>'AVÖ 2005R exakt'!$F89*EXP(-$P89*'AVÖ 2005R exakt'!$G89)</f>
        <v>1.434471714929012E-2</v>
      </c>
      <c r="U89" s="55">
        <f t="shared" si="31"/>
        <v>0.8424484538772492</v>
      </c>
      <c r="V89" s="55">
        <f t="shared" si="32"/>
        <v>0.82241833650440321</v>
      </c>
      <c r="W89" s="55">
        <f t="shared" si="33"/>
        <v>0.91207596469284735</v>
      </c>
      <c r="X89" s="55">
        <f t="shared" si="34"/>
        <v>0.90308586876855645</v>
      </c>
      <c r="Y89" s="56">
        <f t="shared" si="39"/>
        <v>1.5975341064030465E-2</v>
      </c>
      <c r="Z89" s="56">
        <f t="shared" si="40"/>
        <v>1.7252611369693107E-2</v>
      </c>
      <c r="AA89" s="56">
        <f t="shared" si="41"/>
        <v>2.62368859759128E-2</v>
      </c>
      <c r="AB89" s="56">
        <f t="shared" si="42"/>
        <v>6.3434923657566367E-2</v>
      </c>
      <c r="AC89" s="56">
        <f t="shared" si="43"/>
        <v>6.8506711734267658E-2</v>
      </c>
      <c r="AD89" s="57"/>
      <c r="AJ89" s="47"/>
    </row>
    <row r="90" spans="1:36" ht="15.75">
      <c r="A90" s="8">
        <f t="shared" si="44"/>
        <v>2050</v>
      </c>
      <c r="B90" s="44">
        <v>85</v>
      </c>
      <c r="C90" s="45">
        <f t="shared" si="35"/>
        <v>45.561565321122451</v>
      </c>
      <c r="D90" s="46">
        <f>'AVÖ 2005R exakt'!$B90*EXP(-$C90*'AVÖ 2005R exakt'!$D90)</f>
        <v>3.1357675113856169E-2</v>
      </c>
      <c r="E90" s="46">
        <f>'AVÖ 2005R exakt'!$C90*EXP(-$C90*'AVÖ 2005R exakt'!$D90)</f>
        <v>3.4081999750613559E-2</v>
      </c>
      <c r="F90" s="46">
        <f>'AVÖ 2005R exakt'!$E90*EXP(-$C90*'AVÖ 2005R exakt'!$G90)</f>
        <v>1.9620452058908673E-2</v>
      </c>
      <c r="G90" s="46">
        <f>'AVÖ 2005R exakt'!$F90*EXP(-$C90*'AVÖ 2005R exakt'!$G90)</f>
        <v>2.0979522123484314E-2</v>
      </c>
      <c r="H90" s="55">
        <f t="shared" si="27"/>
        <v>0.78467293806858351</v>
      </c>
      <c r="I90" s="55">
        <f t="shared" si="28"/>
        <v>0.7592588346840331</v>
      </c>
      <c r="J90" s="55">
        <f t="shared" si="29"/>
        <v>0.87404288537157349</v>
      </c>
      <c r="K90" s="55">
        <f t="shared" si="30"/>
        <v>0.86191359630759867</v>
      </c>
      <c r="L90" s="56">
        <f t="shared" si="36"/>
        <v>2.2881618672131343E-2</v>
      </c>
      <c r="M90" s="56">
        <f t="shared" si="37"/>
        <v>2.457041361742442E-2</v>
      </c>
      <c r="N90" s="8">
        <f t="shared" si="45"/>
        <v>2060</v>
      </c>
      <c r="O90" s="44">
        <v>85</v>
      </c>
      <c r="P90" s="45">
        <f t="shared" si="38"/>
        <v>53.303411017748999</v>
      </c>
      <c r="Q90" s="46">
        <f>'AVÖ 2005R exakt'!$B90*EXP(-$P90*'AVÖ 2005R exakt'!$D90)</f>
        <v>2.6236155705589244E-2</v>
      </c>
      <c r="R90" s="46">
        <f>'AVÖ 2005R exakt'!$C90*EXP(-$P90*'AVÖ 2005R exakt'!$D90)</f>
        <v>2.8515527664862983E-2</v>
      </c>
      <c r="S90" s="46">
        <f>'AVÖ 2005R exakt'!$E90*EXP(-$P90*'AVÖ 2005R exakt'!$G90)</f>
        <v>1.5887608509331439E-2</v>
      </c>
      <c r="T90" s="46">
        <f>'AVÖ 2005R exakt'!$F90*EXP(-$P90*'AVÖ 2005R exakt'!$G90)</f>
        <v>1.6988111854407299E-2</v>
      </c>
      <c r="U90" s="55">
        <f t="shared" si="31"/>
        <v>0.82341220723485731</v>
      </c>
      <c r="V90" s="55">
        <f t="shared" si="32"/>
        <v>0.80210195681197061</v>
      </c>
      <c r="W90" s="55">
        <f t="shared" si="33"/>
        <v>0.89989574519321924</v>
      </c>
      <c r="X90" s="55">
        <f t="shared" si="34"/>
        <v>0.89013135741955063</v>
      </c>
      <c r="Y90" s="56">
        <f t="shared" si="39"/>
        <v>1.8802636770065176E-2</v>
      </c>
      <c r="Z90" s="56">
        <f t="shared" si="40"/>
        <v>2.0199616375799111E-2</v>
      </c>
      <c r="AA90" s="56">
        <f t="shared" si="41"/>
        <v>2.5360463658711828E-2</v>
      </c>
      <c r="AB90" s="56">
        <f t="shared" si="42"/>
        <v>7.2660385457678542E-2</v>
      </c>
      <c r="AC90" s="56">
        <f t="shared" si="43"/>
        <v>7.8058834508757641E-2</v>
      </c>
      <c r="AD90" s="57"/>
      <c r="AJ90" s="47"/>
    </row>
    <row r="91" spans="1:36" ht="15.75">
      <c r="A91" s="8">
        <f t="shared" si="44"/>
        <v>2051</v>
      </c>
      <c r="B91" s="44">
        <v>86</v>
      </c>
      <c r="C91" s="45">
        <f t="shared" si="35"/>
        <v>46.364760900080611</v>
      </c>
      <c r="D91" s="46">
        <f>'AVÖ 2005R exakt'!$B91*EXP(-$C91*'AVÖ 2005R exakt'!$D91)</f>
        <v>3.6280161900754032E-2</v>
      </c>
      <c r="E91" s="46">
        <f>'AVÖ 2005R exakt'!$C91*EXP(-$C91*'AVÖ 2005R exakt'!$D91)</f>
        <v>3.9202206947675053E-2</v>
      </c>
      <c r="F91" s="46">
        <f>'AVÖ 2005R exakt'!$E91*EXP(-$C91*'AVÖ 2005R exakt'!$G91)</f>
        <v>2.333724508461751E-2</v>
      </c>
      <c r="G91" s="46">
        <f>'AVÖ 2005R exakt'!$F91*EXP(-$C91*'AVÖ 2005R exakt'!$G91)</f>
        <v>2.4839523578791121E-2</v>
      </c>
      <c r="H91" s="55">
        <f t="shared" si="27"/>
        <v>0.76006741900599395</v>
      </c>
      <c r="I91" s="55">
        <f t="shared" si="28"/>
        <v>0.73338177526968074</v>
      </c>
      <c r="J91" s="55">
        <f t="shared" si="29"/>
        <v>0.85689376884171031</v>
      </c>
      <c r="K91" s="55">
        <f t="shared" si="30"/>
        <v>0.84383106094533145</v>
      </c>
      <c r="L91" s="56">
        <f t="shared" si="36"/>
        <v>2.6902216466830813E-2</v>
      </c>
      <c r="M91" s="56">
        <f t="shared" si="37"/>
        <v>2.8737406379679475E-2</v>
      </c>
      <c r="N91" s="8">
        <f t="shared" si="45"/>
        <v>2061</v>
      </c>
      <c r="O91" s="44">
        <v>86</v>
      </c>
      <c r="P91" s="45">
        <f t="shared" si="38"/>
        <v>54.041950027058419</v>
      </c>
      <c r="Q91" s="46">
        <f>'AVÖ 2005R exakt'!$B91*EXP(-$P91*'AVÖ 2005R exakt'!$D91)</f>
        <v>3.0657183677280663E-2</v>
      </c>
      <c r="R91" s="46">
        <f>'AVÖ 2005R exakt'!$C91*EXP(-$P91*'AVÖ 2005R exakt'!$D91)</f>
        <v>3.312634773343346E-2</v>
      </c>
      <c r="S91" s="46">
        <f>'AVÖ 2005R exakt'!$E91*EXP(-$P91*'AVÖ 2005R exakt'!$G91)</f>
        <v>1.9077399641711387E-2</v>
      </c>
      <c r="T91" s="46">
        <f>'AVÖ 2005R exakt'!$F91*EXP(-$P91*'AVÖ 2005R exakt'!$G91)</f>
        <v>2.0305460927547953E-2</v>
      </c>
      <c r="U91" s="55">
        <f t="shared" si="31"/>
        <v>0.80180903635596068</v>
      </c>
      <c r="V91" s="55">
        <f t="shared" si="32"/>
        <v>0.77922959627245814</v>
      </c>
      <c r="W91" s="55">
        <f t="shared" si="33"/>
        <v>0.88559855389437625</v>
      </c>
      <c r="X91" s="55">
        <f t="shared" si="34"/>
        <v>0.87500970635459185</v>
      </c>
      <c r="Y91" s="56">
        <f t="shared" si="39"/>
        <v>2.2314536922843863E-2</v>
      </c>
      <c r="Z91" s="56">
        <f t="shared" si="40"/>
        <v>2.3847007056468732E-2</v>
      </c>
      <c r="AA91" s="56">
        <f t="shared" si="41"/>
        <v>2.4354009081271794E-2</v>
      </c>
      <c r="AB91" s="56">
        <f t="shared" si="42"/>
        <v>8.3210745136327133E-2</v>
      </c>
      <c r="AC91" s="56">
        <f t="shared" si="43"/>
        <v>8.8925315067086008E-2</v>
      </c>
      <c r="AD91" s="57"/>
      <c r="AJ91" s="47"/>
    </row>
    <row r="92" spans="1:36" ht="15.75">
      <c r="A92" s="8">
        <f t="shared" si="44"/>
        <v>2052</v>
      </c>
      <c r="B92" s="44">
        <v>87</v>
      </c>
      <c r="C92" s="45">
        <f t="shared" si="35"/>
        <v>47.161556786232765</v>
      </c>
      <c r="D92" s="46">
        <f>'AVÖ 2005R exakt'!$B92*EXP(-$C92*'AVÖ 2005R exakt'!$D92)</f>
        <v>4.2142290979008748E-2</v>
      </c>
      <c r="E92" s="46">
        <f>'AVÖ 2005R exakt'!$C92*EXP(-$C92*'AVÖ 2005R exakt'!$D92)</f>
        <v>4.527096661616805E-2</v>
      </c>
      <c r="F92" s="46">
        <f>'AVÖ 2005R exakt'!$E92*EXP(-$C92*'AVÖ 2005R exakt'!$G92)</f>
        <v>2.7829739832867875E-2</v>
      </c>
      <c r="G92" s="46">
        <f>'AVÖ 2005R exakt'!$F92*EXP(-$C92*'AVÖ 2005R exakt'!$G92)</f>
        <v>2.9485114635268688E-2</v>
      </c>
      <c r="H92" s="55">
        <f t="shared" si="27"/>
        <v>0.73249204998896822</v>
      </c>
      <c r="I92" s="55">
        <f t="shared" si="28"/>
        <v>0.70463159114390539</v>
      </c>
      <c r="J92" s="55">
        <f t="shared" si="29"/>
        <v>0.83689622894676974</v>
      </c>
      <c r="K92" s="55">
        <f t="shared" si="30"/>
        <v>0.82287069941046354</v>
      </c>
      <c r="L92" s="56">
        <f t="shared" si="36"/>
        <v>3.1733968583108944E-2</v>
      </c>
      <c r="M92" s="56">
        <f t="shared" si="37"/>
        <v>3.3723071680942004E-2</v>
      </c>
      <c r="N92" s="8">
        <f t="shared" si="45"/>
        <v>2062</v>
      </c>
      <c r="O92" s="44">
        <v>87</v>
      </c>
      <c r="P92" s="45">
        <f t="shared" si="38"/>
        <v>54.774001371590245</v>
      </c>
      <c r="Q92" s="46">
        <f>'AVÖ 2005R exakt'!$B92*EXP(-$P92*'AVÖ 2005R exakt'!$D92)</f>
        <v>3.5976016822743491E-2</v>
      </c>
      <c r="R92" s="46">
        <f>'AVÖ 2005R exakt'!$C92*EXP(-$P92*'AVÖ 2005R exakt'!$D92)</f>
        <v>3.8646903590893233E-2</v>
      </c>
      <c r="S92" s="46">
        <f>'AVÖ 2005R exakt'!$E92*EXP(-$P92*'AVÖ 2005R exakt'!$G92)</f>
        <v>2.2988856590323601E-2</v>
      </c>
      <c r="T92" s="46">
        <f>'AVÖ 2005R exakt'!$F92*EXP(-$P92*'AVÖ 2005R exakt'!$G92)</f>
        <v>2.4356284894151405E-2</v>
      </c>
      <c r="U92" s="55">
        <f t="shared" si="31"/>
        <v>0.77722782945429258</v>
      </c>
      <c r="V92" s="55">
        <f t="shared" si="32"/>
        <v>0.75341656570215365</v>
      </c>
      <c r="W92" s="55">
        <f t="shared" si="33"/>
        <v>0.86870363635961156</v>
      </c>
      <c r="X92" s="55">
        <f t="shared" si="34"/>
        <v>0.85724223095098351</v>
      </c>
      <c r="Y92" s="56">
        <f t="shared" si="39"/>
        <v>2.6588447071738401E-2</v>
      </c>
      <c r="Z92" s="56">
        <f t="shared" si="40"/>
        <v>2.826629341665788E-2</v>
      </c>
      <c r="AA92" s="56">
        <f t="shared" si="41"/>
        <v>2.3239692386413466E-2</v>
      </c>
      <c r="AB92" s="56">
        <f t="shared" si="42"/>
        <v>9.4955441381713843E-2</v>
      </c>
      <c r="AC92" s="56">
        <f t="shared" si="43"/>
        <v>0.10094754162821039</v>
      </c>
      <c r="AD92" s="57"/>
      <c r="AJ92" s="47"/>
    </row>
    <row r="93" spans="1:36" ht="15.75">
      <c r="A93" s="8">
        <f t="shared" si="44"/>
        <v>2053</v>
      </c>
      <c r="B93" s="44">
        <v>88</v>
      </c>
      <c r="C93" s="45">
        <f t="shared" si="35"/>
        <v>47.951929199259617</v>
      </c>
      <c r="D93" s="46">
        <f>'AVÖ 2005R exakt'!$B93*EXP(-$C93*'AVÖ 2005R exakt'!$D93)</f>
        <v>4.9121486027744209E-2</v>
      </c>
      <c r="E93" s="46">
        <f>'AVÖ 2005R exakt'!$C93*EXP(-$C93*'AVÖ 2005R exakt'!$D93)</f>
        <v>5.2461301768865334E-2</v>
      </c>
      <c r="F93" s="46">
        <f>'AVÖ 2005R exakt'!$E93*EXP(-$C93*'AVÖ 2005R exakt'!$G93)</f>
        <v>3.3307701086597336E-2</v>
      </c>
      <c r="G93" s="46">
        <f>'AVÖ 2005R exakt'!$F93*EXP(-$C93*'AVÖ 2005R exakt'!$G93)</f>
        <v>3.5126547969424833E-2</v>
      </c>
      <c r="H93" s="55">
        <f t="shared" si="27"/>
        <v>0.7016231568785225</v>
      </c>
      <c r="I93" s="55">
        <f t="shared" si="28"/>
        <v>0.67273223790453229</v>
      </c>
      <c r="J93" s="55">
        <f t="shared" si="29"/>
        <v>0.81360562462807295</v>
      </c>
      <c r="K93" s="55">
        <f t="shared" si="30"/>
        <v>0.79860826250834227</v>
      </c>
      <c r="L93" s="56">
        <f t="shared" si="36"/>
        <v>3.7575071428172915E-2</v>
      </c>
      <c r="M93" s="56">
        <f t="shared" si="37"/>
        <v>3.9724714773906336E-2</v>
      </c>
      <c r="N93" s="8">
        <f t="shared" si="45"/>
        <v>2063</v>
      </c>
      <c r="O93" s="44">
        <v>88</v>
      </c>
      <c r="P93" s="45">
        <f t="shared" si="38"/>
        <v>55.49957273385867</v>
      </c>
      <c r="Q93" s="46">
        <f>'AVÖ 2005R exakt'!$B93*EXP(-$P93*'AVÖ 2005R exakt'!$D93)</f>
        <v>4.2364188246645181E-2</v>
      </c>
      <c r="R93" s="46">
        <f>'AVÖ 2005R exakt'!$C93*EXP(-$P93*'AVÖ 2005R exakt'!$D93)</f>
        <v>4.5244568996650379E-2</v>
      </c>
      <c r="S93" s="46">
        <f>'AVÖ 2005R exakt'!$E93*EXP(-$P93*'AVÖ 2005R exakt'!$G93)</f>
        <v>2.7831869687428738E-2</v>
      </c>
      <c r="T93" s="46">
        <f>'AVÖ 2005R exakt'!$F93*EXP(-$P93*'AVÖ 2005R exakt'!$G93)</f>
        <v>2.9351695666790925E-2</v>
      </c>
      <c r="U93" s="55">
        <f t="shared" si="31"/>
        <v>0.74926626798674045</v>
      </c>
      <c r="V93" s="55">
        <f t="shared" si="32"/>
        <v>0.7242993483236807</v>
      </c>
      <c r="W93" s="55">
        <f t="shared" si="33"/>
        <v>0.8487331330438479</v>
      </c>
      <c r="X93" s="55">
        <f t="shared" si="34"/>
        <v>0.83636299495064337</v>
      </c>
      <c r="Y93" s="56">
        <f t="shared" si="39"/>
        <v>3.1820879893058464E-2</v>
      </c>
      <c r="Z93" s="56">
        <f t="shared" si="40"/>
        <v>3.3653639704735713E-2</v>
      </c>
      <c r="AA93" s="56">
        <f t="shared" si="41"/>
        <v>2.2022524128970131E-2</v>
      </c>
      <c r="AB93" s="56">
        <f t="shared" si="42"/>
        <v>0.10802507265655657</v>
      </c>
      <c r="AC93" s="56">
        <f t="shared" si="43"/>
        <v>0.11424689972368431</v>
      </c>
      <c r="AD93" s="57"/>
      <c r="AJ93" s="47"/>
    </row>
    <row r="94" spans="1:36" ht="15.75">
      <c r="A94" s="8">
        <f t="shared" si="44"/>
        <v>2054</v>
      </c>
      <c r="B94" s="44">
        <v>89</v>
      </c>
      <c r="C94" s="45">
        <f t="shared" si="35"/>
        <v>48.735857950519026</v>
      </c>
      <c r="D94" s="46">
        <f>'AVÖ 2005R exakt'!$B94*EXP(-$C94*'AVÖ 2005R exakt'!$D94)</f>
        <v>5.7378818799534298E-2</v>
      </c>
      <c r="E94" s="46">
        <f>'AVÖ 2005R exakt'!$C94*EXP(-$C94*'AVÖ 2005R exakt'!$D94)</f>
        <v>6.0925018464774348E-2</v>
      </c>
      <c r="F94" s="46">
        <f>'AVÖ 2005R exakt'!$E94*EXP(-$C94*'AVÖ 2005R exakt'!$G94)</f>
        <v>4.0084071890876712E-2</v>
      </c>
      <c r="G94" s="46">
        <f>'AVÖ 2005R exakt'!$F94*EXP(-$C94*'AVÖ 2005R exakt'!$G94)</f>
        <v>4.207856064420562E-2</v>
      </c>
      <c r="H94" s="55">
        <f t="shared" si="27"/>
        <v>0.6671583847811724</v>
      </c>
      <c r="I94" s="55">
        <f t="shared" si="28"/>
        <v>0.63743982896217855</v>
      </c>
      <c r="J94" s="55">
        <f t="shared" si="29"/>
        <v>0.78650629168058683</v>
      </c>
      <c r="K94" s="55">
        <f t="shared" si="30"/>
        <v>0.77055591106656396</v>
      </c>
      <c r="L94" s="56">
        <f t="shared" si="36"/>
        <v>4.469509063667735E-2</v>
      </c>
      <c r="M94" s="56">
        <f t="shared" si="37"/>
        <v>4.7011411504684159E-2</v>
      </c>
      <c r="N94" s="8">
        <f t="shared" si="45"/>
        <v>2064</v>
      </c>
      <c r="O94" s="44">
        <v>89</v>
      </c>
      <c r="P94" s="45">
        <f t="shared" si="38"/>
        <v>56.218674390002917</v>
      </c>
      <c r="Q94" s="46">
        <f>'AVÖ 2005R exakt'!$B94*EXP(-$P94*'AVÖ 2005R exakt'!$D94)</f>
        <v>4.9970904210025688E-2</v>
      </c>
      <c r="R94" s="46">
        <f>'AVÖ 2005R exakt'!$C94*EXP(-$P94*'AVÖ 2005R exakt'!$D94)</f>
        <v>5.3059270396169173E-2</v>
      </c>
      <c r="S94" s="46">
        <f>'AVÖ 2005R exakt'!$E94*EXP(-$P94*'AVÖ 2005R exakt'!$G94)</f>
        <v>3.390141660841732E-2</v>
      </c>
      <c r="T94" s="46">
        <f>'AVÖ 2005R exakt'!$F94*EXP(-$P94*'AVÖ 2005R exakt'!$G94)</f>
        <v>3.5588271036068313E-2</v>
      </c>
      <c r="U94" s="55">
        <f t="shared" si="31"/>
        <v>0.71752421076288886</v>
      </c>
      <c r="V94" s="55">
        <f t="shared" si="32"/>
        <v>0.69152873648422097</v>
      </c>
      <c r="W94" s="55">
        <f t="shared" si="33"/>
        <v>0.82511130308556835</v>
      </c>
      <c r="X94" s="55">
        <f t="shared" si="34"/>
        <v>0.81181432285588628</v>
      </c>
      <c r="Y94" s="56">
        <f t="shared" si="39"/>
        <v>3.8264333428948492E-2</v>
      </c>
      <c r="Z94" s="56">
        <f t="shared" si="40"/>
        <v>4.0260664466501991E-2</v>
      </c>
      <c r="AA94" s="56">
        <f t="shared" si="41"/>
        <v>2.0760290919838383E-2</v>
      </c>
      <c r="AB94" s="56">
        <f t="shared" si="42"/>
        <v>0.12293235634878119</v>
      </c>
      <c r="AC94" s="56">
        <f t="shared" si="43"/>
        <v>0.1293459968465141</v>
      </c>
      <c r="AD94" s="57"/>
      <c r="AJ94" s="47"/>
    </row>
    <row r="95" spans="1:36" ht="15.75">
      <c r="A95" s="8">
        <f t="shared" si="44"/>
        <v>2055</v>
      </c>
      <c r="B95" s="44">
        <v>90</v>
      </c>
      <c r="C95" s="45">
        <f t="shared" si="35"/>
        <v>49.513326346840415</v>
      </c>
      <c r="D95" s="46">
        <f>'AVÖ 2005R exakt'!$B95*EXP(-$C95*'AVÖ 2005R exakt'!$D95)</f>
        <v>6.699602392019631E-2</v>
      </c>
      <c r="E95" s="46">
        <f>'AVÖ 2005R exakt'!$C95*EXP(-$C95*'AVÖ 2005R exakt'!$D95)</f>
        <v>7.0726908307160302E-2</v>
      </c>
      <c r="F95" s="46">
        <f>'AVÖ 2005R exakt'!$E95*EXP(-$C95*'AVÖ 2005R exakt'!$G95)</f>
        <v>4.8305270284768512E-2</v>
      </c>
      <c r="G95" s="46">
        <f>'AVÖ 2005R exakt'!$F95*EXP(-$C95*'AVÖ 2005R exakt'!$G95)</f>
        <v>5.0476188073831071E-2</v>
      </c>
      <c r="H95" s="55">
        <f t="shared" si="27"/>
        <v>0.62887762471022346</v>
      </c>
      <c r="I95" s="55">
        <f t="shared" si="28"/>
        <v>0.59860379561247523</v>
      </c>
      <c r="J95" s="55">
        <f t="shared" si="29"/>
        <v>0.75497991694223532</v>
      </c>
      <c r="K95" s="55">
        <f t="shared" si="30"/>
        <v>0.73813202743299844</v>
      </c>
      <c r="L95" s="56">
        <f t="shared" si="36"/>
        <v>5.3222320852701281E-2</v>
      </c>
      <c r="M95" s="56">
        <f t="shared" si="37"/>
        <v>5.5699203306097289E-2</v>
      </c>
      <c r="N95" s="8">
        <f t="shared" si="45"/>
        <v>2065</v>
      </c>
      <c r="O95" s="44">
        <v>90</v>
      </c>
      <c r="P95" s="45">
        <f t="shared" si="38"/>
        <v>56.931319110066191</v>
      </c>
      <c r="Q95" s="46">
        <f>'AVÖ 2005R exakt'!$B95*EXP(-$P95*'AVÖ 2005R exakt'!$D95)</f>
        <v>5.8873740852047933E-2</v>
      </c>
      <c r="R95" s="46">
        <f>'AVÖ 2005R exakt'!$C95*EXP(-$P95*'AVÖ 2005R exakt'!$D95)</f>
        <v>6.2152310350570894E-2</v>
      </c>
      <c r="S95" s="46">
        <f>'AVÖ 2005R exakt'!$E95*EXP(-$P95*'AVÖ 2005R exakt'!$G95)</f>
        <v>4.1348811629366877E-2</v>
      </c>
      <c r="T95" s="46">
        <f>'AVÖ 2005R exakt'!$F95*EXP(-$P95*'AVÖ 2005R exakt'!$G95)</f>
        <v>4.3207094797924027E-2</v>
      </c>
      <c r="U95" s="55">
        <f t="shared" si="31"/>
        <v>0.68166887715848223</v>
      </c>
      <c r="V95" s="55">
        <f t="shared" si="32"/>
        <v>0.65483672626838341</v>
      </c>
      <c r="W95" s="55">
        <f t="shared" si="33"/>
        <v>0.79713886105135046</v>
      </c>
      <c r="X95" s="55">
        <f t="shared" si="34"/>
        <v>0.78292325470312873</v>
      </c>
      <c r="Y95" s="56">
        <f t="shared" si="39"/>
        <v>4.604896858455982E-2</v>
      </c>
      <c r="Z95" s="56">
        <f t="shared" si="40"/>
        <v>4.8206181965085318E-2</v>
      </c>
      <c r="AA95" s="56">
        <f t="shared" si="41"/>
        <v>1.9516399267993832E-2</v>
      </c>
      <c r="AB95" s="56">
        <f t="shared" si="42"/>
        <v>0.13988207123688851</v>
      </c>
      <c r="AC95" s="56">
        <f t="shared" si="43"/>
        <v>0.14643499706873908</v>
      </c>
      <c r="AD95" s="57"/>
      <c r="AJ95" s="47"/>
    </row>
    <row r="96" spans="1:36" ht="15.75">
      <c r="A96" s="8">
        <f t="shared" si="44"/>
        <v>2056</v>
      </c>
      <c r="B96" s="44">
        <v>91</v>
      </c>
      <c r="C96" s="45">
        <f t="shared" si="35"/>
        <v>50.284321092786087</v>
      </c>
      <c r="D96" s="46">
        <f>'AVÖ 2005R exakt'!$B96*EXP(-$C96*'AVÖ 2005R exakt'!$D96)</f>
        <v>7.8333081870240906E-2</v>
      </c>
      <c r="E96" s="46">
        <f>'AVÖ 2005R exakt'!$C96*EXP(-$C96*'AVÖ 2005R exakt'!$D96)</f>
        <v>8.2222679218505637E-2</v>
      </c>
      <c r="F96" s="46">
        <f>'AVÖ 2005R exakt'!$E96*EXP(-$C96*'AVÖ 2005R exakt'!$G96)</f>
        <v>5.8166943963750536E-2</v>
      </c>
      <c r="G96" s="46">
        <f>'AVÖ 2005R exakt'!$F96*EXP(-$C96*'AVÖ 2005R exakt'!$G96)</f>
        <v>6.0503349821808966E-2</v>
      </c>
      <c r="H96" s="55">
        <f t="shared" si="27"/>
        <v>0.58674532432226112</v>
      </c>
      <c r="I96" s="55">
        <f t="shared" si="28"/>
        <v>0.55626639984787352</v>
      </c>
      <c r="J96" s="55">
        <f t="shared" si="29"/>
        <v>0.71851040799476862</v>
      </c>
      <c r="K96" s="55">
        <f t="shared" si="30"/>
        <v>0.70087393639297224</v>
      </c>
      <c r="L96" s="56">
        <f t="shared" si="36"/>
        <v>6.3394949975873652E-2</v>
      </c>
      <c r="M96" s="56">
        <f t="shared" si="37"/>
        <v>6.6015997489653269E-2</v>
      </c>
      <c r="N96" s="8">
        <f t="shared" si="45"/>
        <v>2066</v>
      </c>
      <c r="O96" s="44">
        <v>91</v>
      </c>
      <c r="P96" s="45">
        <f t="shared" si="38"/>
        <v>57.637522059118375</v>
      </c>
      <c r="Q96" s="46">
        <f>'AVÖ 2005R exakt'!$B96*EXP(-$P96*'AVÖ 2005R exakt'!$D96)</f>
        <v>6.9433130450720817E-2</v>
      </c>
      <c r="R96" s="46">
        <f>'AVÖ 2005R exakt'!$C96*EXP(-$P96*'AVÖ 2005R exakt'!$D96)</f>
        <v>7.2880804327898396E-2</v>
      </c>
      <c r="S96" s="46">
        <f>'AVÖ 2005R exakt'!$E96*EXP(-$P96*'AVÖ 2005R exakt'!$G96)</f>
        <v>5.0378993340012869E-2</v>
      </c>
      <c r="T96" s="46">
        <f>'AVÖ 2005R exakt'!$F96*EXP(-$P96*'AVÖ 2005R exakt'!$G96)</f>
        <v>5.2402578681474965E-2</v>
      </c>
      <c r="U96" s="55">
        <f t="shared" si="31"/>
        <v>0.64153648033774724</v>
      </c>
      <c r="V96" s="55">
        <f t="shared" si="32"/>
        <v>0.61413711082839895</v>
      </c>
      <c r="W96" s="55">
        <f t="shared" si="33"/>
        <v>0.76417811644329015</v>
      </c>
      <c r="X96" s="55">
        <f t="shared" si="34"/>
        <v>0.74909541541767144</v>
      </c>
      <c r="Y96" s="56">
        <f t="shared" si="39"/>
        <v>5.5420579382188723E-2</v>
      </c>
      <c r="Z96" s="56">
        <f t="shared" si="40"/>
        <v>5.7727006156827673E-2</v>
      </c>
      <c r="AA96" s="56">
        <f t="shared" si="41"/>
        <v>1.8282270774391575E-2</v>
      </c>
      <c r="AB96" s="56">
        <f t="shared" si="42"/>
        <v>0.15896686413231972</v>
      </c>
      <c r="AC96" s="56">
        <f t="shared" si="43"/>
        <v>0.16558255519514192</v>
      </c>
      <c r="AD96" s="57"/>
      <c r="AJ96" s="47"/>
    </row>
    <row r="97" spans="1:36" ht="15.75">
      <c r="A97" s="8">
        <f t="shared" si="44"/>
        <v>2057</v>
      </c>
      <c r="B97" s="44">
        <v>92</v>
      </c>
      <c r="C97" s="45">
        <f t="shared" si="35"/>
        <v>51.048832191677583</v>
      </c>
      <c r="D97" s="46">
        <f>'AVÖ 2005R exakt'!$B97*EXP(-$C97*'AVÖ 2005R exakt'!$D97)</f>
        <v>9.1274456615158706E-2</v>
      </c>
      <c r="E97" s="46">
        <f>'AVÖ 2005R exakt'!$C97*EXP(-$C97*'AVÖ 2005R exakt'!$D97)</f>
        <v>9.5264112319560987E-2</v>
      </c>
      <c r="F97" s="46">
        <f>'AVÖ 2005R exakt'!$E97*EXP(-$C97*'AVÖ 2005R exakt'!$G97)</f>
        <v>6.9909977352470495E-2</v>
      </c>
      <c r="G97" s="46">
        <f>'AVÖ 2005R exakt'!$F97*EXP(-$C97*'AVÖ 2005R exakt'!$G97)</f>
        <v>7.238769373357834E-2</v>
      </c>
      <c r="H97" s="55">
        <f t="shared" si="27"/>
        <v>0.5407837547951444</v>
      </c>
      <c r="I97" s="55">
        <f t="shared" si="28"/>
        <v>0.51052868609314883</v>
      </c>
      <c r="J97" s="55">
        <f t="shared" si="29"/>
        <v>0.67671685335556542</v>
      </c>
      <c r="K97" s="55">
        <f t="shared" si="30"/>
        <v>0.65846871543840002</v>
      </c>
      <c r="L97" s="56">
        <f t="shared" si="36"/>
        <v>7.5360311913692468E-2</v>
      </c>
      <c r="M97" s="56">
        <f t="shared" si="37"/>
        <v>7.8093272993168331E-2</v>
      </c>
      <c r="N97" s="8">
        <f t="shared" si="45"/>
        <v>2067</v>
      </c>
      <c r="O97" s="44">
        <v>92</v>
      </c>
      <c r="P97" s="45">
        <f t="shared" si="38"/>
        <v>58.337300699385594</v>
      </c>
      <c r="Q97" s="46">
        <f>'AVÖ 2005R exakt'!$B97*EXP(-$P97*'AVÖ 2005R exakt'!$D97)</f>
        <v>8.154552979897764E-2</v>
      </c>
      <c r="R97" s="46">
        <f>'AVÖ 2005R exakt'!$C97*EXP(-$P97*'AVÖ 2005R exakt'!$D97)</f>
        <v>8.5109928867412796E-2</v>
      </c>
      <c r="S97" s="46">
        <f>'AVÖ 2005R exakt'!$E97*EXP(-$P97*'AVÖ 2005R exakt'!$G97)</f>
        <v>6.1240720793905377E-2</v>
      </c>
      <c r="T97" s="46">
        <f>'AVÖ 2005R exakt'!$F97*EXP(-$P97*'AVÖ 2005R exakt'!$G97)</f>
        <v>6.3411185480753807E-2</v>
      </c>
      <c r="U97" s="55">
        <f t="shared" si="31"/>
        <v>0.59699259420956008</v>
      </c>
      <c r="V97" s="55">
        <f t="shared" si="32"/>
        <v>0.56937830422361357</v>
      </c>
      <c r="W97" s="55">
        <f t="shared" si="33"/>
        <v>0.72567959220441003</v>
      </c>
      <c r="X97" s="55">
        <f t="shared" si="34"/>
        <v>0.70984088397131473</v>
      </c>
      <c r="Y97" s="56">
        <f t="shared" si="39"/>
        <v>6.6533526030807963E-2</v>
      </c>
      <c r="Z97" s="56">
        <f t="shared" si="40"/>
        <v>6.89622209772911E-2</v>
      </c>
      <c r="AA97" s="56">
        <f t="shared" si="41"/>
        <v>1.7092040344309195E-2</v>
      </c>
      <c r="AB97" s="56">
        <f t="shared" si="42"/>
        <v>0.18033378027442118</v>
      </c>
      <c r="AC97" s="56">
        <f t="shared" si="43"/>
        <v>0.18691656292492861</v>
      </c>
      <c r="AD97" s="57"/>
      <c r="AJ97" s="47"/>
    </row>
    <row r="98" spans="1:36" ht="15.75">
      <c r="A98" s="8">
        <f t="shared" si="44"/>
        <v>2058</v>
      </c>
      <c r="B98" s="44">
        <v>93</v>
      </c>
      <c r="C98" s="45">
        <f t="shared" si="35"/>
        <v>51.80685284567209</v>
      </c>
      <c r="D98" s="46">
        <f>'AVÖ 2005R exakt'!$B98*EXP(-$C98*'AVÖ 2005R exakt'!$D98)</f>
        <v>0.10641674063696037</v>
      </c>
      <c r="E98" s="46">
        <f>'AVÖ 2005R exakt'!$C98*EXP(-$C98*'AVÖ 2005R exakt'!$D98)</f>
        <v>0.11044597533924376</v>
      </c>
      <c r="F98" s="46">
        <f>'AVÖ 2005R exakt'!$E98*EXP(-$C98*'AVÖ 2005R exakt'!$G98)</f>
        <v>8.3611779203049366E-2</v>
      </c>
      <c r="G98" s="46">
        <f>'AVÖ 2005R exakt'!$F98*EXP(-$C98*'AVÖ 2005R exakt'!$G98)</f>
        <v>8.6184578430634151E-2</v>
      </c>
      <c r="H98" s="55">
        <f t="shared" si="27"/>
        <v>0.49142401142991238</v>
      </c>
      <c r="I98" s="55">
        <f t="shared" si="28"/>
        <v>0.46189362399881317</v>
      </c>
      <c r="J98" s="55">
        <f t="shared" si="29"/>
        <v>0.62940759346344277</v>
      </c>
      <c r="K98" s="55">
        <f t="shared" si="30"/>
        <v>0.61080368373210236</v>
      </c>
      <c r="L98" s="56">
        <f t="shared" si="36"/>
        <v>8.9329466464305451E-2</v>
      </c>
      <c r="M98" s="56">
        <f t="shared" si="37"/>
        <v>9.212288130916628E-2</v>
      </c>
      <c r="N98" s="8">
        <f t="shared" si="45"/>
        <v>2068</v>
      </c>
      <c r="O98" s="44">
        <v>93</v>
      </c>
      <c r="P98" s="45">
        <f t="shared" si="38"/>
        <v>59.0306746935372</v>
      </c>
      <c r="Q98" s="46">
        <f>'AVÖ 2005R exakt'!$B98*EXP(-$P98*'AVÖ 2005R exakt'!$D98)</f>
        <v>9.5840950250421247E-2</v>
      </c>
      <c r="R98" s="46">
        <f>'AVÖ 2005R exakt'!$C98*EXP(-$P98*'AVÖ 2005R exakt'!$D98)</f>
        <v>9.9469756022308342E-2</v>
      </c>
      <c r="S98" s="46">
        <f>'AVÖ 2005R exakt'!$E98*EXP(-$P98*'AVÖ 2005R exakt'!$G98)</f>
        <v>7.4023676460206245E-2</v>
      </c>
      <c r="T98" s="46">
        <f>'AVÖ 2005R exakt'!$F98*EXP(-$P98*'AVÖ 2005R exakt'!$G98)</f>
        <v>7.6301442337634903E-2</v>
      </c>
      <c r="U98" s="55">
        <f t="shared" si="31"/>
        <v>0.54831051682867538</v>
      </c>
      <c r="V98" s="55">
        <f t="shared" si="32"/>
        <v>0.5209185572524937</v>
      </c>
      <c r="W98" s="55">
        <f t="shared" si="33"/>
        <v>0.68123845091238466</v>
      </c>
      <c r="X98" s="55">
        <f t="shared" si="34"/>
        <v>0.66482903201598753</v>
      </c>
      <c r="Y98" s="56">
        <f t="shared" si="39"/>
        <v>7.9619273012492303E-2</v>
      </c>
      <c r="Z98" s="56">
        <f t="shared" si="40"/>
        <v>8.2125631285613385E-2</v>
      </c>
      <c r="AA98" s="56">
        <f t="shared" si="41"/>
        <v>1.5929963482809957E-2</v>
      </c>
      <c r="AB98" s="56">
        <f t="shared" si="42"/>
        <v>0.20389653402899077</v>
      </c>
      <c r="AC98" s="56">
        <f t="shared" si="43"/>
        <v>0.21031505237999473</v>
      </c>
      <c r="AD98" s="57"/>
      <c r="AJ98" s="47"/>
    </row>
    <row r="99" spans="1:36" ht="15.75">
      <c r="A99" s="8">
        <f t="shared" si="44"/>
        <v>2059</v>
      </c>
      <c r="B99" s="44">
        <v>94</v>
      </c>
      <c r="C99" s="45">
        <f t="shared" si="35"/>
        <v>52.558379355161023</v>
      </c>
      <c r="D99" s="46">
        <f>'AVÖ 2005R exakt'!$B99*EXP(-$C99*'AVÖ 2005R exakt'!$D99)</f>
        <v>0.12422712566368238</v>
      </c>
      <c r="E99" s="46">
        <f>'AVÖ 2005R exakt'!$C99*EXP(-$C99*'AVÖ 2005R exakt'!$D99)</f>
        <v>0.12821694394112479</v>
      </c>
      <c r="F99" s="46">
        <f>'AVÖ 2005R exakt'!$E99*EXP(-$C99*'AVÖ 2005R exakt'!$G99)</f>
        <v>9.9219590713270397E-2</v>
      </c>
      <c r="G99" s="46">
        <f>'AVÖ 2005R exakt'!$F99*EXP(-$C99*'AVÖ 2005R exakt'!$G99)</f>
        <v>0.1018152296275877</v>
      </c>
      <c r="H99" s="55">
        <f t="shared" si="27"/>
        <v>0.43912826986280074</v>
      </c>
      <c r="I99" s="55">
        <f t="shared" si="28"/>
        <v>0.41087933219328632</v>
      </c>
      <c r="J99" s="55">
        <f t="shared" si="29"/>
        <v>0.57678170473005475</v>
      </c>
      <c r="K99" s="55">
        <f t="shared" si="30"/>
        <v>0.55816182574577278</v>
      </c>
      <c r="L99" s="56">
        <f t="shared" si="36"/>
        <v>0.10537186485465483</v>
      </c>
      <c r="M99" s="56">
        <f t="shared" si="37"/>
        <v>0.10814698208328223</v>
      </c>
      <c r="N99" s="8">
        <f t="shared" si="45"/>
        <v>2069</v>
      </c>
      <c r="O99" s="44">
        <v>94</v>
      </c>
      <c r="P99" s="45">
        <f t="shared" si="38"/>
        <v>59.717665809267764</v>
      </c>
      <c r="Q99" s="46">
        <f>'AVÖ 2005R exakt'!$B99*EXP(-$P99*'AVÖ 2005R exakt'!$D99)</f>
        <v>0.11282878150620465</v>
      </c>
      <c r="R99" s="46">
        <f>'AVÖ 2005R exakt'!$C99*EXP(-$P99*'AVÖ 2005R exakt'!$D99)</f>
        <v>0.116452517725408</v>
      </c>
      <c r="S99" s="46">
        <f>'AVÖ 2005R exakt'!$E99*EXP(-$P99*'AVÖ 2005R exakt'!$G99)</f>
        <v>8.8692367887783757E-2</v>
      </c>
      <c r="T99" s="46">
        <f>'AVÖ 2005R exakt'!$F99*EXP(-$P99*'AVÖ 2005R exakt'!$G99)</f>
        <v>9.1012608878877535E-2</v>
      </c>
      <c r="U99" s="55">
        <f t="shared" si="31"/>
        <v>0.49575991586351553</v>
      </c>
      <c r="V99" s="55">
        <f t="shared" si="32"/>
        <v>0.4691029154550953</v>
      </c>
      <c r="W99" s="55">
        <f t="shared" si="33"/>
        <v>0.63081067622979425</v>
      </c>
      <c r="X99" s="55">
        <f t="shared" si="34"/>
        <v>0.61410161796523399</v>
      </c>
      <c r="Y99" s="56">
        <f t="shared" si="39"/>
        <v>9.4773661461786368E-2</v>
      </c>
      <c r="Z99" s="56">
        <f t="shared" si="40"/>
        <v>9.7287000797226339E-2</v>
      </c>
      <c r="AA99" s="56">
        <f t="shared" si="41"/>
        <v>1.4806521056698899E-2</v>
      </c>
      <c r="AB99" s="56">
        <f t="shared" si="42"/>
        <v>0.22945396341534141</v>
      </c>
      <c r="AC99" s="56">
        <f t="shared" si="43"/>
        <v>0.23553894169970271</v>
      </c>
      <c r="AD99" s="57"/>
      <c r="AJ99" s="47"/>
    </row>
    <row r="100" spans="1:36" ht="15.75">
      <c r="A100" s="8">
        <f t="shared" si="44"/>
        <v>2060</v>
      </c>
      <c r="B100" s="44">
        <v>95</v>
      </c>
      <c r="C100" s="45">
        <f t="shared" si="35"/>
        <v>53.303411017748999</v>
      </c>
      <c r="D100" s="46">
        <f>'AVÖ 2005R exakt'!$B100*EXP(-$C100*'AVÖ 2005R exakt'!$D100)</f>
        <v>0.14585822358788847</v>
      </c>
      <c r="E100" s="46">
        <f>'AVÖ 2005R exakt'!$C100*EXP(-$C100*'AVÖ 2005R exakt'!$D100)</f>
        <v>0.14972031247371076</v>
      </c>
      <c r="F100" s="46">
        <f>'AVÖ 2005R exakt'!$E100*EXP(-$C100*'AVÖ 2005R exakt'!$G100)</f>
        <v>0.11655954757205053</v>
      </c>
      <c r="G100" s="46">
        <f>'AVÖ 2005R exakt'!$F100*EXP(-$C100*'AVÖ 2005R exakt'!$G100)</f>
        <v>0.11907906617677377</v>
      </c>
      <c r="H100" s="55">
        <f t="shared" si="27"/>
        <v>0.38457662710007912</v>
      </c>
      <c r="I100" s="55">
        <f t="shared" si="28"/>
        <v>0.35819763989089293</v>
      </c>
      <c r="J100" s="55">
        <f t="shared" si="29"/>
        <v>0.51955366005583636</v>
      </c>
      <c r="K100" s="55">
        <f t="shared" si="30"/>
        <v>0.50133245128811332</v>
      </c>
      <c r="L100" s="56">
        <f t="shared" si="36"/>
        <v>0.12361559883531451</v>
      </c>
      <c r="M100" s="56">
        <f t="shared" si="37"/>
        <v>0.12626219017444365</v>
      </c>
      <c r="N100" s="8">
        <f t="shared" si="45"/>
        <v>2070</v>
      </c>
      <c r="O100" s="44">
        <v>95</v>
      </c>
      <c r="P100" s="45">
        <f t="shared" si="38"/>
        <v>60.398297825299785</v>
      </c>
      <c r="Q100" s="46">
        <f>'AVÖ 2005R exakt'!$B100*EXP(-$P100*'AVÖ 2005R exakt'!$D100)</f>
        <v>0.13373642798255403</v>
      </c>
      <c r="R100" s="46">
        <f>'AVÖ 2005R exakt'!$C100*EXP(-$P100*'AVÖ 2005R exakt'!$D100)</f>
        <v>0.13727755140662873</v>
      </c>
      <c r="S100" s="46">
        <f>'AVÖ 2005R exakt'!$E100*EXP(-$P100*'AVÖ 2005R exakt'!$G100)</f>
        <v>0.10509317379816184</v>
      </c>
      <c r="T100" s="46">
        <f>'AVÖ 2005R exakt'!$F100*EXP(-$P100*'AVÖ 2005R exakt'!$G100)</f>
        <v>0.1073648384719648</v>
      </c>
      <c r="U100" s="55">
        <f t="shared" si="31"/>
        <v>0.43982392863701653</v>
      </c>
      <c r="V100" s="55">
        <f t="shared" si="32"/>
        <v>0.41447469987802027</v>
      </c>
      <c r="W100" s="55">
        <f t="shared" si="33"/>
        <v>0.57486258366607967</v>
      </c>
      <c r="X100" s="55">
        <f t="shared" si="34"/>
        <v>0.5582106275974783</v>
      </c>
      <c r="Y100" s="56">
        <f t="shared" si="39"/>
        <v>0.11216604662170435</v>
      </c>
      <c r="Z100" s="56">
        <f t="shared" si="40"/>
        <v>0.11458575113414768</v>
      </c>
      <c r="AA100" s="56">
        <f t="shared" si="41"/>
        <v>1.3699500972249225E-2</v>
      </c>
      <c r="AB100" s="56">
        <f t="shared" si="42"/>
        <v>0.25657137019752158</v>
      </c>
      <c r="AC100" s="56">
        <f t="shared" si="43"/>
        <v>0.26210626173492718</v>
      </c>
      <c r="AD100" s="57"/>
      <c r="AJ100" s="47"/>
    </row>
    <row r="101" spans="1:36" ht="15.75">
      <c r="A101" s="8">
        <f t="shared" si="44"/>
        <v>2061</v>
      </c>
      <c r="B101" s="44">
        <v>96</v>
      </c>
      <c r="C101" s="45">
        <f t="shared" si="35"/>
        <v>54.041950027058419</v>
      </c>
      <c r="D101" s="46">
        <f>'AVÖ 2005R exakt'!$B101*EXP(-$C101*'AVÖ 2005R exakt'!$D101)</f>
        <v>0.17191331124710735</v>
      </c>
      <c r="E101" s="46">
        <f>'AVÖ 2005R exakt'!$C101*EXP(-$C101*'AVÖ 2005R exakt'!$D101)</f>
        <v>0.17551497947259531</v>
      </c>
      <c r="F101" s="46">
        <f>'AVÖ 2005R exakt'!$E101*EXP(-$C101*'AVÖ 2005R exakt'!$G101)</f>
        <v>0.13668211008939096</v>
      </c>
      <c r="G101" s="46">
        <f>'AVÖ 2005R exakt'!$F101*EXP(-$C101*'AVÖ 2005R exakt'!$G101)</f>
        <v>0.13902491170300627</v>
      </c>
      <c r="H101" s="55">
        <f t="shared" ref="H101:H125" si="46">IF($B101&lt;=$AK$1,1,(1-D100)*H100)</f>
        <v>0.32848296343783978</v>
      </c>
      <c r="I101" s="55">
        <f t="shared" ref="I101:I125" si="47">IF($B101&lt;=$AK$1,1,(1-E100)*I100)</f>
        <v>0.3045681773190827</v>
      </c>
      <c r="J101" s="55">
        <f t="shared" ref="J101:J125" si="48">IF($B101&lt;=$AK$1,1,(1-F100)*J100)</f>
        <v>0.45899472050032514</v>
      </c>
      <c r="K101" s="55">
        <f t="shared" ref="K101:K125" si="49">IF($B101&lt;=$AK$1,1,(1-G100)*K100)</f>
        <v>0.44163425114461186</v>
      </c>
      <c r="L101" s="56">
        <f t="shared" si="36"/>
        <v>0.14495155783120164</v>
      </c>
      <c r="M101" s="56">
        <f t="shared" si="37"/>
        <v>0.14734949076399043</v>
      </c>
      <c r="N101" s="8">
        <f t="shared" si="45"/>
        <v>2071</v>
      </c>
      <c r="O101" s="44">
        <v>96</v>
      </c>
      <c r="P101" s="45">
        <f t="shared" si="38"/>
        <v>61.072596438920854</v>
      </c>
      <c r="Q101" s="46">
        <f>'AVÖ 2005R exakt'!$B101*EXP(-$P101*'AVÖ 2005R exakt'!$D101)</f>
        <v>0.15924095472362915</v>
      </c>
      <c r="R101" s="46">
        <f>'AVÖ 2005R exakt'!$C101*EXP(-$P101*'AVÖ 2005R exakt'!$D101)</f>
        <v>0.16257713086184608</v>
      </c>
      <c r="S101" s="46">
        <f>'AVÖ 2005R exakt'!$E101*EXP(-$P101*'AVÖ 2005R exakt'!$G101)</f>
        <v>0.12433039988375391</v>
      </c>
      <c r="T101" s="46">
        <f>'AVÖ 2005R exakt'!$F101*EXP(-$P101*'AVÖ 2005R exakt'!$G101)</f>
        <v>0.12646148683638139</v>
      </c>
      <c r="U101" s="55">
        <f t="shared" ref="U101:U125" si="50">IF($O101&lt;=$AK$1,1,(1-Q100)*U100)</f>
        <v>0.38100344747984816</v>
      </c>
      <c r="V101" s="55">
        <f t="shared" ref="V101:V125" si="51">IF($O101&lt;=$AK$1,1,(1-R100)*V100)</f>
        <v>0.35757662795876838</v>
      </c>
      <c r="W101" s="55">
        <f t="shared" ref="W101:W125" si="52">IF($O101&lt;=$AK$1,1,(1-S100)*W100)</f>
        <v>0.51444845025079999</v>
      </c>
      <c r="X101" s="55">
        <f t="shared" ref="X101:X125" si="53">IF($O101&lt;=$AK$1,1,(1-T100)*X100)</f>
        <v>0.49827843373214098</v>
      </c>
      <c r="Y101" s="56">
        <f t="shared" si="39"/>
        <v>0.13274141755743918</v>
      </c>
      <c r="Z101" s="56">
        <f t="shared" si="40"/>
        <v>0.13495634720720173</v>
      </c>
      <c r="AA101" s="56">
        <f t="shared" si="41"/>
        <v>1.2516145836446019E-2</v>
      </c>
      <c r="AB101" s="56">
        <f t="shared" si="42"/>
        <v>0.28508760827958401</v>
      </c>
      <c r="AC101" s="56">
        <f t="shared" si="43"/>
        <v>0.28984459376292121</v>
      </c>
      <c r="AD101" s="57"/>
      <c r="AJ101" s="47"/>
    </row>
    <row r="102" spans="1:36" ht="15.75">
      <c r="A102" s="8">
        <f t="shared" si="44"/>
        <v>2062</v>
      </c>
      <c r="B102" s="44">
        <v>97</v>
      </c>
      <c r="C102" s="45">
        <f t="shared" si="35"/>
        <v>54.774001371590245</v>
      </c>
      <c r="D102" s="46">
        <f>'AVÖ 2005R exakt'!$B102*EXP(-$C102*'AVÖ 2005R exakt'!$D102)</f>
        <v>0.20268855160696667</v>
      </c>
      <c r="E102" s="46">
        <f>'AVÖ 2005R exakt'!$C102*EXP(-$C102*'AVÖ 2005R exakt'!$D102)</f>
        <v>0.20583764634141219</v>
      </c>
      <c r="F102" s="46">
        <f>'AVÖ 2005R exakt'!$E102*EXP(-$C102*'AVÖ 2005R exakt'!$G102)</f>
        <v>0.16008837213378432</v>
      </c>
      <c r="G102" s="46">
        <f>'AVÖ 2005R exakt'!$F102*EXP(-$C102*'AVÖ 2005R exakt'!$G102)</f>
        <v>0.1621276650397297</v>
      </c>
      <c r="H102" s="55">
        <f t="shared" si="46"/>
        <v>0.2720123695049782</v>
      </c>
      <c r="I102" s="55">
        <f t="shared" si="47"/>
        <v>0.25111189992891814</v>
      </c>
      <c r="J102" s="55">
        <f t="shared" si="48"/>
        <v>0.39625835358245048</v>
      </c>
      <c r="K102" s="55">
        <f t="shared" si="49"/>
        <v>0.38023608837420891</v>
      </c>
      <c r="L102" s="56">
        <f t="shared" si="36"/>
        <v>0.16977216673442225</v>
      </c>
      <c r="M102" s="56">
        <f t="shared" si="37"/>
        <v>0.17176994966310336</v>
      </c>
      <c r="N102" s="8">
        <f t="shared" si="45"/>
        <v>2072</v>
      </c>
      <c r="O102" s="44">
        <v>97</v>
      </c>
      <c r="P102" s="45">
        <f t="shared" si="38"/>
        <v>61.740589175157268</v>
      </c>
      <c r="Q102" s="46">
        <f>'AVÖ 2005R exakt'!$B102*EXP(-$P102*'AVÖ 2005R exakt'!$D102)</f>
        <v>0.18970537835282569</v>
      </c>
      <c r="R102" s="46">
        <f>'AVÖ 2005R exakt'!$C102*EXP(-$P102*'AVÖ 2005R exakt'!$D102)</f>
        <v>0.1926527584753365</v>
      </c>
      <c r="S102" s="46">
        <f>'AVÖ 2005R exakt'!$E102*EXP(-$P102*'AVÖ 2005R exakt'!$G102)</f>
        <v>0.14694458822838916</v>
      </c>
      <c r="T102" s="46">
        <f>'AVÖ 2005R exakt'!$F102*EXP(-$P102*'AVÖ 2005R exakt'!$G102)</f>
        <v>0.14881644845375763</v>
      </c>
      <c r="U102" s="55">
        <f t="shared" si="50"/>
        <v>0.32033209475016305</v>
      </c>
      <c r="V102" s="55">
        <f t="shared" si="51"/>
        <v>0.29944284572197805</v>
      </c>
      <c r="W102" s="55">
        <f t="shared" si="52"/>
        <v>0.45048686871154053</v>
      </c>
      <c r="X102" s="55">
        <f t="shared" si="53"/>
        <v>0.43526540214387111</v>
      </c>
      <c r="Y102" s="56">
        <f t="shared" si="39"/>
        <v>0.15693217252332478</v>
      </c>
      <c r="Z102" s="56">
        <f t="shared" si="40"/>
        <v>0.15879808296761197</v>
      </c>
      <c r="AA102" s="56">
        <f t="shared" si="41"/>
        <v>1.1288690369950604E-2</v>
      </c>
      <c r="AB102" s="56">
        <f t="shared" si="42"/>
        <v>0.31506661237043171</v>
      </c>
      <c r="AC102" s="56">
        <f t="shared" si="43"/>
        <v>0.31881272811722544</v>
      </c>
      <c r="AD102" s="57"/>
      <c r="AJ102" s="47"/>
    </row>
    <row r="103" spans="1:36" ht="15.75">
      <c r="A103" s="8">
        <f t="shared" si="44"/>
        <v>2063</v>
      </c>
      <c r="B103" s="44">
        <v>98</v>
      </c>
      <c r="C103" s="45">
        <f t="shared" si="35"/>
        <v>55.49957273385867</v>
      </c>
      <c r="D103" s="46">
        <f>'AVÖ 2005R exakt'!$B103*EXP(-$C103*'AVÖ 2005R exakt'!$D103)</f>
        <v>0.23565905564045925</v>
      </c>
      <c r="E103" s="46">
        <f>'AVÖ 2005R exakt'!$C103*EXP(-$C103*'AVÖ 2005R exakt'!$D103)</f>
        <v>0.23807201034391112</v>
      </c>
      <c r="F103" s="46">
        <f>'AVÖ 2005R exakt'!$E103*EXP(-$C103*'AVÖ 2005R exakt'!$G103)</f>
        <v>0.18674453008589936</v>
      </c>
      <c r="G103" s="46">
        <f>'AVÖ 2005R exakt'!$F103*EXP(-$C103*'AVÖ 2005R exakt'!$G103)</f>
        <v>0.18831558649994404</v>
      </c>
      <c r="H103" s="55">
        <f t="shared" si="46"/>
        <v>0.21687857631083515</v>
      </c>
      <c r="I103" s="55">
        <f t="shared" si="47"/>
        <v>0.19942361747922938</v>
      </c>
      <c r="J103" s="55">
        <f t="shared" si="48"/>
        <v>0.33282199881302243</v>
      </c>
      <c r="K103" s="55">
        <f t="shared" si="49"/>
        <v>0.31858929920225815</v>
      </c>
      <c r="L103" s="56">
        <f t="shared" si="36"/>
        <v>0.19742284432425308</v>
      </c>
      <c r="M103" s="56">
        <f t="shared" si="37"/>
        <v>0.19884021553588113</v>
      </c>
      <c r="N103" s="8">
        <f t="shared" si="45"/>
        <v>2073</v>
      </c>
      <c r="O103" s="44">
        <v>98</v>
      </c>
      <c r="P103" s="45">
        <f t="shared" si="38"/>
        <v>62.402305297675689</v>
      </c>
      <c r="Q103" s="46">
        <f>'AVÖ 2005R exakt'!$B103*EXP(-$P103*'AVÖ 2005R exakt'!$D103)</f>
        <v>0.22249552841767928</v>
      </c>
      <c r="R103" s="46">
        <f>'AVÖ 2005R exakt'!$C103*EXP(-$P103*'AVÖ 2005R exakt'!$D103)</f>
        <v>0.22477369944036021</v>
      </c>
      <c r="S103" s="46">
        <f>'AVÖ 2005R exakt'!$E103*EXP(-$P103*'AVÖ 2005R exakt'!$G103)</f>
        <v>0.17292396745206765</v>
      </c>
      <c r="T103" s="46">
        <f>'AVÖ 2005R exakt'!$F103*EXP(-$P103*'AVÖ 2005R exakt'!$G103)</f>
        <v>0.17437875334637287</v>
      </c>
      <c r="U103" s="55">
        <f t="shared" si="50"/>
        <v>0.25956337351703013</v>
      </c>
      <c r="V103" s="55">
        <f t="shared" si="51"/>
        <v>0.24175435548793436</v>
      </c>
      <c r="W103" s="55">
        <f t="shared" si="52"/>
        <v>0.38429026128642679</v>
      </c>
      <c r="X103" s="55">
        <f t="shared" si="53"/>
        <v>0.3704907508620236</v>
      </c>
      <c r="Y103" s="56">
        <f t="shared" si="39"/>
        <v>0.18405224044297661</v>
      </c>
      <c r="Z103" s="56">
        <f t="shared" si="40"/>
        <v>0.18539198491690398</v>
      </c>
      <c r="AA103" s="56">
        <f t="shared" si="41"/>
        <v>1.015948581981911E-2</v>
      </c>
      <c r="AB103" s="56">
        <f t="shared" si="42"/>
        <v>0.34695495837205215</v>
      </c>
      <c r="AC103" s="56">
        <f t="shared" si="43"/>
        <v>0.34948049670324499</v>
      </c>
      <c r="AD103" s="57"/>
      <c r="AJ103" s="47"/>
    </row>
    <row r="104" spans="1:36" ht="15.75">
      <c r="A104" s="8">
        <f t="shared" si="44"/>
        <v>2064</v>
      </c>
      <c r="B104" s="44">
        <v>99</v>
      </c>
      <c r="C104" s="45">
        <f t="shared" si="35"/>
        <v>56.218674390002917</v>
      </c>
      <c r="D104" s="46">
        <f>'AVÖ 2005R exakt'!$B104*EXP(-$C104*'AVÖ 2005R exakt'!$D104)</f>
        <v>0.27095322962168039</v>
      </c>
      <c r="E104" s="46">
        <f>'AVÖ 2005R exakt'!$C104*EXP(-$C104*'AVÖ 2005R exakt'!$D104)</f>
        <v>0.27232423085400193</v>
      </c>
      <c r="F104" s="46">
        <f>'AVÖ 2005R exakt'!$E104*EXP(-$C104*'AVÖ 2005R exakt'!$G104)</f>
        <v>0.21682935992651364</v>
      </c>
      <c r="G104" s="46">
        <f>'AVÖ 2005R exakt'!$F104*EXP(-$C104*'AVÖ 2005R exakt'!$G104)</f>
        <v>0.21773267122014453</v>
      </c>
      <c r="H104" s="55">
        <f t="shared" si="46"/>
        <v>0.16576917582877648</v>
      </c>
      <c r="I104" s="55">
        <f t="shared" si="47"/>
        <v>0.1519464359558941</v>
      </c>
      <c r="J104" s="55">
        <f t="shared" si="48"/>
        <v>0.2706693110424348</v>
      </c>
      <c r="K104" s="55">
        <f t="shared" si="49"/>
        <v>0.25859396847037874</v>
      </c>
      <c r="L104" s="56">
        <f t="shared" si="36"/>
        <v>0.22808198948607294</v>
      </c>
      <c r="M104" s="56">
        <f t="shared" si="37"/>
        <v>0.22871458240613809</v>
      </c>
      <c r="N104" s="8">
        <f t="shared" si="45"/>
        <v>2074</v>
      </c>
      <c r="O104" s="44">
        <v>99</v>
      </c>
      <c r="P104" s="45">
        <f t="shared" si="38"/>
        <v>63.057775721493478</v>
      </c>
      <c r="Q104" s="46">
        <f>'AVÖ 2005R exakt'!$B104*EXP(-$P104*'AVÖ 2005R exakt'!$D104)</f>
        <v>0.25773613773977283</v>
      </c>
      <c r="R104" s="46">
        <f>'AVÖ 2005R exakt'!$C104*EXP(-$P104*'AVÖ 2005R exakt'!$D104)</f>
        <v>0.25904026156567594</v>
      </c>
      <c r="S104" s="46">
        <f>'AVÖ 2005R exakt'!$E104*EXP(-$P104*'AVÖ 2005R exakt'!$G104)</f>
        <v>0.20247632569774054</v>
      </c>
      <c r="T104" s="46">
        <f>'AVÖ 2005R exakt'!$F104*EXP(-$P104*'AVÖ 2005R exakt'!$G104)</f>
        <v>0.20331984223884753</v>
      </c>
      <c r="U104" s="55">
        <f t="shared" si="50"/>
        <v>0.20181168356848306</v>
      </c>
      <c r="V104" s="55">
        <f t="shared" si="51"/>
        <v>0.18741433464909141</v>
      </c>
      <c r="W104" s="55">
        <f t="shared" si="52"/>
        <v>0.31783726465158618</v>
      </c>
      <c r="X104" s="55">
        <f t="shared" si="53"/>
        <v>0.3058850356003423</v>
      </c>
      <c r="Y104" s="56">
        <f t="shared" si="39"/>
        <v>0.21429707810282594</v>
      </c>
      <c r="Z104" s="56">
        <f t="shared" si="40"/>
        <v>0.2149082023232764</v>
      </c>
      <c r="AA104" s="56">
        <f t="shared" si="41"/>
        <v>9.1155104340108067E-3</v>
      </c>
      <c r="AB104" s="56">
        <f t="shared" si="42"/>
        <v>0.38075917182013957</v>
      </c>
      <c r="AC104" s="56">
        <f t="shared" si="43"/>
        <v>0.38184500628003032</v>
      </c>
      <c r="AD104" s="57"/>
      <c r="AJ104" s="47"/>
    </row>
    <row r="105" spans="1:36" ht="15.75">
      <c r="A105" s="8">
        <f t="shared" si="44"/>
        <v>2065</v>
      </c>
      <c r="B105" s="44">
        <v>100</v>
      </c>
      <c r="C105" s="45">
        <f t="shared" si="35"/>
        <v>56.931319110066191</v>
      </c>
      <c r="D105" s="46">
        <f>'AVÖ 2005R exakt'!$B105*EXP(-$C105*'AVÖ 2005R exakt'!$D105)</f>
        <v>0.30969243903581439</v>
      </c>
      <c r="E105" s="46">
        <f>'AVÖ 2005R exakt'!$C105*EXP(-$C105*'AVÖ 2005R exakt'!$D105)</f>
        <v>0.30969243903581439</v>
      </c>
      <c r="F105" s="46">
        <f>'AVÖ 2005R exakt'!$E105*EXP(-$C105*'AVÖ 2005R exakt'!$G105)</f>
        <v>0.2502567262178923</v>
      </c>
      <c r="G105" s="46">
        <f>'AVÖ 2005R exakt'!$F105*EXP(-$C105*'AVÖ 2005R exakt'!$G105)</f>
        <v>0.2502567262178923</v>
      </c>
      <c r="H105" s="55">
        <f t="shared" si="46"/>
        <v>0.1208534822662453</v>
      </c>
      <c r="I105" s="55">
        <f t="shared" si="47"/>
        <v>0.11056773965319838</v>
      </c>
      <c r="J105" s="55">
        <f t="shared" si="48"/>
        <v>0.21198025757735323</v>
      </c>
      <c r="K105" s="55">
        <f t="shared" si="49"/>
        <v>0.20228961295390535</v>
      </c>
      <c r="L105" s="56">
        <f t="shared" si="36"/>
        <v>0.26192742537510411</v>
      </c>
      <c r="M105" s="56">
        <f t="shared" si="37"/>
        <v>0.26153707931246539</v>
      </c>
      <c r="N105" s="8">
        <f t="shared" si="45"/>
        <v>2075</v>
      </c>
      <c r="O105" s="44">
        <v>100</v>
      </c>
      <c r="P105" s="45">
        <f t="shared" si="38"/>
        <v>63.707032927568349</v>
      </c>
      <c r="Q105" s="46">
        <f>'AVÖ 2005R exakt'!$B105*EXP(-$P105*'AVÖ 2005R exakt'!$D105)</f>
        <v>0.29662023601982118</v>
      </c>
      <c r="R105" s="46">
        <f>'AVÖ 2005R exakt'!$C105*EXP(-$P105*'AVÖ 2005R exakt'!$D105)</f>
        <v>0.29662023601982118</v>
      </c>
      <c r="S105" s="46">
        <f>'AVÖ 2005R exakt'!$E105*EXP(-$P105*'AVÖ 2005R exakt'!$G105)</f>
        <v>0.23553125018323248</v>
      </c>
      <c r="T105" s="46">
        <f>'AVÖ 2005R exakt'!$F105*EXP(-$P105*'AVÖ 2005R exakt'!$G105)</f>
        <v>0.23553125018323248</v>
      </c>
      <c r="U105" s="55">
        <f t="shared" si="50"/>
        <v>0.14979751969478106</v>
      </c>
      <c r="V105" s="55">
        <f t="shared" si="51"/>
        <v>0.13886647638043365</v>
      </c>
      <c r="W105" s="55">
        <f t="shared" si="52"/>
        <v>0.25348274313511265</v>
      </c>
      <c r="X105" s="55">
        <f t="shared" si="53"/>
        <v>0.24369253841885644</v>
      </c>
      <c r="Y105" s="56">
        <f t="shared" si="39"/>
        <v>0.24787646301400185</v>
      </c>
      <c r="Z105" s="56">
        <f t="shared" si="40"/>
        <v>0.24752195442758138</v>
      </c>
      <c r="AA105" s="56">
        <f t="shared" si="41"/>
        <v>8.1374413739061791E-3</v>
      </c>
      <c r="AB105" s="56">
        <f t="shared" si="42"/>
        <v>0.41627359925774499</v>
      </c>
      <c r="AC105" s="56">
        <f t="shared" si="43"/>
        <v>0.41567825202936098</v>
      </c>
      <c r="AD105" s="94" t="s">
        <v>171</v>
      </c>
      <c r="AJ105" s="47"/>
    </row>
    <row r="106" spans="1:36" ht="15.75">
      <c r="A106" s="8">
        <f t="shared" si="44"/>
        <v>2066</v>
      </c>
      <c r="B106" s="44">
        <v>101</v>
      </c>
      <c r="C106" s="45">
        <f t="shared" si="35"/>
        <v>57.637522059118375</v>
      </c>
      <c r="D106" s="46">
        <f>'AVÖ 2005R exakt'!$B106*EXP(-$C106*'AVÖ 2005R exakt'!$D106)</f>
        <v>0.3423083115152345</v>
      </c>
      <c r="E106" s="46">
        <f>'AVÖ 2005R exakt'!$C106*EXP(-$C106*'AVÖ 2005R exakt'!$D106)</f>
        <v>0.3423083115152345</v>
      </c>
      <c r="F106" s="46">
        <f>'AVÖ 2005R exakt'!$E106*EXP(-$C106*'AVÖ 2005R exakt'!$G106)</f>
        <v>0.27990127549419369</v>
      </c>
      <c r="G106" s="46">
        <f>'AVÖ 2005R exakt'!$F106*EXP(-$C106*'AVÖ 2005R exakt'!$G106)</f>
        <v>0.27990127549419369</v>
      </c>
      <c r="H106" s="55">
        <f t="shared" si="46"/>
        <v>8.3426072577240246E-2</v>
      </c>
      <c r="I106" s="55">
        <f t="shared" si="47"/>
        <v>7.6325746681322443E-2</v>
      </c>
      <c r="J106" s="55">
        <f t="shared" si="48"/>
        <v>0.15893077229321925</v>
      </c>
      <c r="K106" s="55">
        <f t="shared" si="49"/>
        <v>0.15166527666817645</v>
      </c>
      <c r="L106" s="56">
        <f t="shared" si="36"/>
        <v>0.29136238117936242</v>
      </c>
      <c r="M106" s="56">
        <f t="shared" si="37"/>
        <v>0.29097318969355646</v>
      </c>
      <c r="N106" s="8">
        <f t="shared" si="45"/>
        <v>2076</v>
      </c>
      <c r="O106" s="44">
        <v>101</v>
      </c>
      <c r="P106" s="45">
        <f t="shared" si="38"/>
        <v>64.35011087932844</v>
      </c>
      <c r="Q106" s="46">
        <f>'AVÖ 2005R exakt'!$B106*EXP(-$P106*'AVÖ 2005R exakt'!$D106)</f>
        <v>0.32981179794098969</v>
      </c>
      <c r="R106" s="46">
        <f>'AVÖ 2005R exakt'!$C106*EXP(-$P106*'AVÖ 2005R exakt'!$D106)</f>
        <v>0.32981179794098969</v>
      </c>
      <c r="S106" s="46">
        <f>'AVÖ 2005R exakt'!$E106*EXP(-$P106*'AVÖ 2005R exakt'!$G106)</f>
        <v>0.26526822665547845</v>
      </c>
      <c r="T106" s="46">
        <f>'AVÖ 2005R exakt'!$F106*EXP(-$P106*'AVÖ 2005R exakt'!$G106)</f>
        <v>0.26526822665547845</v>
      </c>
      <c r="U106" s="55">
        <f t="shared" si="50"/>
        <v>0.1053645440477313</v>
      </c>
      <c r="V106" s="55">
        <f t="shared" si="51"/>
        <v>9.7675869381228506E-2</v>
      </c>
      <c r="W106" s="55">
        <f t="shared" si="52"/>
        <v>0.19377963574462437</v>
      </c>
      <c r="X106" s="55">
        <f t="shared" si="53"/>
        <v>0.18629533018473776</v>
      </c>
      <c r="Y106" s="56">
        <f t="shared" si="39"/>
        <v>0.27746624685011256</v>
      </c>
      <c r="Z106" s="56">
        <f t="shared" si="40"/>
        <v>0.27711038336430682</v>
      </c>
      <c r="AA106" s="56">
        <f t="shared" si="41"/>
        <v>7.2801265018959558E-3</v>
      </c>
      <c r="AB106" s="56">
        <f t="shared" si="42"/>
        <v>0.44326874786543657</v>
      </c>
      <c r="AC106" s="56">
        <f t="shared" si="43"/>
        <v>0.44270023488933624</v>
      </c>
      <c r="AD106" s="94" t="s">
        <v>171</v>
      </c>
      <c r="AJ106" s="47"/>
    </row>
    <row r="107" spans="1:36" ht="15.75">
      <c r="A107" s="8">
        <f t="shared" si="44"/>
        <v>2067</v>
      </c>
      <c r="B107" s="44">
        <v>102</v>
      </c>
      <c r="C107" s="45">
        <f t="shared" si="35"/>
        <v>58.337300699385594</v>
      </c>
      <c r="D107" s="46">
        <f>'AVÖ 2005R exakt'!$B107*EXP(-$C107*'AVÖ 2005R exakt'!$D107)</f>
        <v>0.37531898271435465</v>
      </c>
      <c r="E107" s="46">
        <f>'AVÖ 2005R exakt'!$C107*EXP(-$C107*'AVÖ 2005R exakt'!$D107)</f>
        <v>0.37531898271435465</v>
      </c>
      <c r="F107" s="46">
        <f>'AVÖ 2005R exakt'!$E107*EXP(-$C107*'AVÖ 2005R exakt'!$G107)</f>
        <v>0.31049313730541672</v>
      </c>
      <c r="G107" s="46">
        <f>'AVÖ 2005R exakt'!$F107*EXP(-$C107*'AVÖ 2005R exakt'!$G107)</f>
        <v>0.31049313730541672</v>
      </c>
      <c r="H107" s="55">
        <f t="shared" si="46"/>
        <v>5.4868634536977726E-2</v>
      </c>
      <c r="I107" s="55">
        <f t="shared" si="47"/>
        <v>5.0198809209699442E-2</v>
      </c>
      <c r="J107" s="55">
        <f t="shared" si="48"/>
        <v>0.11444584641306993</v>
      </c>
      <c r="K107" s="55">
        <f t="shared" si="49"/>
        <v>0.1092139722805741</v>
      </c>
      <c r="L107" s="56">
        <f t="shared" si="36"/>
        <v>0.32154255267417919</v>
      </c>
      <c r="M107" s="56">
        <f t="shared" si="37"/>
        <v>0.32116148202691025</v>
      </c>
      <c r="N107" s="8">
        <f t="shared" si="45"/>
        <v>2077</v>
      </c>
      <c r="O107" s="44">
        <v>102</v>
      </c>
      <c r="P107" s="45">
        <f t="shared" si="38"/>
        <v>64.987044941194767</v>
      </c>
      <c r="Q107" s="46">
        <f>'AVÖ 2005R exakt'!$B107*EXP(-$P107*'AVÖ 2005R exakt'!$D107)</f>
        <v>0.36347411726441026</v>
      </c>
      <c r="R107" s="46">
        <f>'AVÖ 2005R exakt'!$C107*EXP(-$P107*'AVÖ 2005R exakt'!$D107)</f>
        <v>0.36347411726441026</v>
      </c>
      <c r="S107" s="46">
        <f>'AVÖ 2005R exakt'!$E107*EXP(-$P107*'AVÖ 2005R exakt'!$G107)</f>
        <v>0.29607733138811837</v>
      </c>
      <c r="T107" s="46">
        <f>'AVÖ 2005R exakt'!$F107*EXP(-$P107*'AVÖ 2005R exakt'!$G107)</f>
        <v>0.29607733138811837</v>
      </c>
      <c r="U107" s="55">
        <f t="shared" si="50"/>
        <v>7.0614074336116439E-2</v>
      </c>
      <c r="V107" s="55">
        <f t="shared" si="51"/>
        <v>6.5461215285156263E-2</v>
      </c>
      <c r="W107" s="55">
        <f t="shared" si="52"/>
        <v>0.14237605540870329</v>
      </c>
      <c r="X107" s="55">
        <f t="shared" si="53"/>
        <v>0.13687709831243555</v>
      </c>
      <c r="Y107" s="56">
        <f t="shared" si="39"/>
        <v>0.30789179965682401</v>
      </c>
      <c r="Z107" s="56">
        <f t="shared" si="40"/>
        <v>0.30754147952532623</v>
      </c>
      <c r="AA107" s="56">
        <f t="shared" si="41"/>
        <v>6.5237802521132095E-3</v>
      </c>
      <c r="AB107" s="56">
        <f t="shared" si="42"/>
        <v>0.47045938012113953</v>
      </c>
      <c r="AC107" s="56">
        <f t="shared" si="43"/>
        <v>0.46992409015209163</v>
      </c>
      <c r="AD107" s="94" t="s">
        <v>171</v>
      </c>
      <c r="AJ107" s="47"/>
    </row>
    <row r="108" spans="1:36" ht="15.75">
      <c r="A108" s="8">
        <f t="shared" si="44"/>
        <v>2068</v>
      </c>
      <c r="B108" s="44">
        <v>103</v>
      </c>
      <c r="C108" s="45">
        <f t="shared" si="35"/>
        <v>59.0306746935372</v>
      </c>
      <c r="D108" s="46">
        <f>'AVÖ 2005R exakt'!$B108*EXP(-$C108*'AVÖ 2005R exakt'!$D108)</f>
        <v>0.40855260513677927</v>
      </c>
      <c r="E108" s="46">
        <f>'AVÖ 2005R exakt'!$C108*EXP(-$C108*'AVÖ 2005R exakt'!$D108)</f>
        <v>0.40855260513677927</v>
      </c>
      <c r="F108" s="46">
        <f>'AVÖ 2005R exakt'!$E108*EXP(-$C108*'AVÖ 2005R exakt'!$G108)</f>
        <v>0.34186702568088684</v>
      </c>
      <c r="G108" s="46">
        <f>'AVÖ 2005R exakt'!$F108*EXP(-$C108*'AVÖ 2005R exakt'!$G108)</f>
        <v>0.34186702568088684</v>
      </c>
      <c r="H108" s="55">
        <f t="shared" si="46"/>
        <v>3.4275394439633546E-2</v>
      </c>
      <c r="I108" s="55">
        <f t="shared" si="47"/>
        <v>3.1358243203643076E-2</v>
      </c>
      <c r="J108" s="55">
        <f t="shared" si="48"/>
        <v>7.8911196508701972E-2</v>
      </c>
      <c r="K108" s="55">
        <f t="shared" si="49"/>
        <v>7.530378338959183E-2</v>
      </c>
      <c r="L108" s="56">
        <f t="shared" si="36"/>
        <v>0.35233249562447516</v>
      </c>
      <c r="M108" s="56">
        <f t="shared" si="37"/>
        <v>0.35196589175127085</v>
      </c>
      <c r="N108" s="8">
        <f t="shared" si="45"/>
        <v>2078</v>
      </c>
      <c r="O108" s="44">
        <v>103</v>
      </c>
      <c r="P108" s="45">
        <f t="shared" si="38"/>
        <v>65.617871799139493</v>
      </c>
      <c r="Q108" s="46">
        <f>'AVÖ 2005R exakt'!$B108*EXP(-$P108*'AVÖ 2005R exakt'!$D108)</f>
        <v>0.39741054892293765</v>
      </c>
      <c r="R108" s="46">
        <f>'AVÖ 2005R exakt'!$C108*EXP(-$P108*'AVÖ 2005R exakt'!$D108)</f>
        <v>0.39741054892293765</v>
      </c>
      <c r="S108" s="46">
        <f>'AVÖ 2005R exakt'!$E108*EXP(-$P108*'AVÖ 2005R exakt'!$G108)</f>
        <v>0.32777635723609777</v>
      </c>
      <c r="T108" s="46">
        <f>'AVÖ 2005R exakt'!$F108*EXP(-$P108*'AVÖ 2005R exakt'!$G108)</f>
        <v>0.32777635723609777</v>
      </c>
      <c r="U108" s="55">
        <f t="shared" si="50"/>
        <v>4.4947686000353072E-2</v>
      </c>
      <c r="V108" s="55">
        <f t="shared" si="51"/>
        <v>4.1667757844328572E-2</v>
      </c>
      <c r="W108" s="55">
        <f t="shared" si="52"/>
        <v>0.10022173286972753</v>
      </c>
      <c r="X108" s="55">
        <f t="shared" si="53"/>
        <v>9.6350892315940503E-2</v>
      </c>
      <c r="Y108" s="56">
        <f t="shared" si="39"/>
        <v>0.33900273381286572</v>
      </c>
      <c r="Z108" s="56">
        <f t="shared" si="40"/>
        <v>0.33866434054944861</v>
      </c>
      <c r="AA108" s="56">
        <f t="shared" si="41"/>
        <v>5.8548647148630147E-3</v>
      </c>
      <c r="AB108" s="56">
        <f t="shared" si="42"/>
        <v>0.49779678622371193</v>
      </c>
      <c r="AC108" s="56">
        <f t="shared" si="43"/>
        <v>0.49729988439311551</v>
      </c>
      <c r="AD108" s="94" t="s">
        <v>171</v>
      </c>
      <c r="AJ108" s="47"/>
    </row>
    <row r="109" spans="1:36" ht="15.75">
      <c r="A109" s="8">
        <f t="shared" si="44"/>
        <v>2069</v>
      </c>
      <c r="B109" s="44">
        <v>104</v>
      </c>
      <c r="C109" s="45">
        <f t="shared" si="35"/>
        <v>59.717665809267764</v>
      </c>
      <c r="D109" s="46">
        <f>'AVÖ 2005R exakt'!$B109*EXP(-$C109*'AVÖ 2005R exakt'!$D109)</f>
        <v>0.44187028079370272</v>
      </c>
      <c r="E109" s="46">
        <f>'AVÖ 2005R exakt'!$C109*EXP(-$C109*'AVÖ 2005R exakt'!$D109)</f>
        <v>0.44187028079370272</v>
      </c>
      <c r="F109" s="46">
        <f>'AVÖ 2005R exakt'!$E109*EXP(-$C109*'AVÖ 2005R exakt'!$G109)</f>
        <v>0.37388206334996521</v>
      </c>
      <c r="G109" s="46">
        <f>'AVÖ 2005R exakt'!$F109*EXP(-$C109*'AVÖ 2005R exakt'!$G109)</f>
        <v>0.37388206334996521</v>
      </c>
      <c r="H109" s="55">
        <f t="shared" si="46"/>
        <v>2.0272092749230582E-2</v>
      </c>
      <c r="I109" s="55">
        <f t="shared" si="47"/>
        <v>1.8546751250281993E-2</v>
      </c>
      <c r="J109" s="55">
        <f t="shared" si="48"/>
        <v>5.1934060465352046E-2</v>
      </c>
      <c r="K109" s="55">
        <f t="shared" si="49"/>
        <v>4.9559902939674293E-2</v>
      </c>
      <c r="L109" s="56">
        <f t="shared" si="36"/>
        <v>0.38362577618019217</v>
      </c>
      <c r="M109" s="56">
        <f t="shared" si="37"/>
        <v>0.3832791362600973</v>
      </c>
      <c r="N109" s="8">
        <f t="shared" si="45"/>
        <v>2079</v>
      </c>
      <c r="O109" s="44">
        <v>104</v>
      </c>
      <c r="P109" s="45">
        <f t="shared" si="38"/>
        <v>66.242629383315119</v>
      </c>
      <c r="Q109" s="46">
        <f>'AVÖ 2005R exakt'!$B109*EXP(-$P109*'AVÖ 2005R exakt'!$D109)</f>
        <v>0.43146027578225937</v>
      </c>
      <c r="R109" s="46">
        <f>'AVÖ 2005R exakt'!$C109*EXP(-$P109*'AVÖ 2005R exakt'!$D109)</f>
        <v>0.43146027578225937</v>
      </c>
      <c r="S109" s="46">
        <f>'AVÖ 2005R exakt'!$E109*EXP(-$P109*'AVÖ 2005R exakt'!$G109)</f>
        <v>0.36020651556304445</v>
      </c>
      <c r="T109" s="46">
        <f>'AVÖ 2005R exakt'!$F109*EXP(-$P109*'AVÖ 2005R exakt'!$G109)</f>
        <v>0.36020651556304445</v>
      </c>
      <c r="U109" s="55">
        <f t="shared" si="50"/>
        <v>2.7085001434136922E-2</v>
      </c>
      <c r="V109" s="55">
        <f t="shared" si="51"/>
        <v>2.5108551327025917E-2</v>
      </c>
      <c r="W109" s="55">
        <f t="shared" si="52"/>
        <v>6.7371418353798965E-2</v>
      </c>
      <c r="X109" s="55">
        <f t="shared" si="53"/>
        <v>6.4769347816173994E-2</v>
      </c>
      <c r="Y109" s="56">
        <f t="shared" si="39"/>
        <v>0.37067892749228676</v>
      </c>
      <c r="Z109" s="56">
        <f t="shared" si="40"/>
        <v>0.37035806373726221</v>
      </c>
      <c r="AA109" s="56">
        <f t="shared" si="41"/>
        <v>5.2615271279864732E-3</v>
      </c>
      <c r="AB109" s="56">
        <f t="shared" si="42"/>
        <v>0.52524964029142074</v>
      </c>
      <c r="AC109" s="56">
        <f t="shared" si="43"/>
        <v>0.52479497842798717</v>
      </c>
      <c r="AD109" s="94" t="s">
        <v>171</v>
      </c>
      <c r="AJ109" s="47"/>
    </row>
    <row r="110" spans="1:36" ht="15.75">
      <c r="A110" s="8">
        <f t="shared" si="44"/>
        <v>2070</v>
      </c>
      <c r="B110" s="44">
        <v>105</v>
      </c>
      <c r="C110" s="45">
        <f t="shared" si="35"/>
        <v>60.398297825299785</v>
      </c>
      <c r="D110" s="46">
        <f>'AVÖ 2005R exakt'!$B110*EXP(-$C110*'AVÖ 2005R exakt'!$D110)</f>
        <v>0.47516019352203193</v>
      </c>
      <c r="E110" s="46">
        <f>'AVÖ 2005R exakt'!$C110*EXP(-$C110*'AVÖ 2005R exakt'!$D110)</f>
        <v>0.47516019352203193</v>
      </c>
      <c r="F110" s="46">
        <f>'AVÖ 2005R exakt'!$E110*EXP(-$C110*'AVÖ 2005R exakt'!$G110)</f>
        <v>0.40641251373158632</v>
      </c>
      <c r="G110" s="46">
        <f>'AVÖ 2005R exakt'!$F110*EXP(-$C110*'AVÖ 2005R exakt'!$G110)</f>
        <v>0.40641251373158632</v>
      </c>
      <c r="H110" s="55">
        <f t="shared" si="46"/>
        <v>1.1314457433852079E-2</v>
      </c>
      <c r="I110" s="55">
        <f t="shared" si="47"/>
        <v>1.0351493067508932E-2</v>
      </c>
      <c r="J110" s="55">
        <f t="shared" si="48"/>
        <v>3.2516846780424366E-2</v>
      </c>
      <c r="K110" s="55">
        <f t="shared" si="49"/>
        <v>3.1030344169164861E-2</v>
      </c>
      <c r="L110" s="56">
        <f t="shared" si="36"/>
        <v>0.4153340479650377</v>
      </c>
      <c r="M110" s="56">
        <f t="shared" si="37"/>
        <v>0.41501182154161192</v>
      </c>
      <c r="N110" s="8">
        <f t="shared" si="45"/>
        <v>2080</v>
      </c>
      <c r="O110" s="44">
        <v>105</v>
      </c>
      <c r="P110" s="45">
        <f t="shared" si="38"/>
        <v>66.86135679278209</v>
      </c>
      <c r="Q110" s="46">
        <f>'AVÖ 2005R exakt'!$B110*EXP(-$P110*'AVÖ 2005R exakt'!$D110)</f>
        <v>0.46549290517621633</v>
      </c>
      <c r="R110" s="46">
        <f>'AVÖ 2005R exakt'!$C110*EXP(-$P110*'AVÖ 2005R exakt'!$D110)</f>
        <v>0.46549290517621633</v>
      </c>
      <c r="S110" s="46">
        <f>'AVÖ 2005R exakt'!$E110*EXP(-$P110*'AVÖ 2005R exakt'!$G110)</f>
        <v>0.39322457132773098</v>
      </c>
      <c r="T110" s="46">
        <f>'AVÖ 2005R exakt'!$F110*EXP(-$P110*'AVÖ 2005R exakt'!$G110)</f>
        <v>0.39322457132773098</v>
      </c>
      <c r="U110" s="55">
        <f t="shared" si="50"/>
        <v>1.5398899245801314E-2</v>
      </c>
      <c r="V110" s="55">
        <f t="shared" si="51"/>
        <v>1.4275208846974299E-2</v>
      </c>
      <c r="W110" s="55">
        <f t="shared" si="52"/>
        <v>4.3103794500036895E-2</v>
      </c>
      <c r="X110" s="55">
        <f t="shared" si="53"/>
        <v>4.1439006724019074E-2</v>
      </c>
      <c r="Y110" s="56">
        <f t="shared" si="39"/>
        <v>0.40282024590866994</v>
      </c>
      <c r="Z110" s="56">
        <f t="shared" si="40"/>
        <v>0.40252150436317025</v>
      </c>
      <c r="AA110" s="56">
        <f t="shared" si="41"/>
        <v>4.733472020197557E-3</v>
      </c>
      <c r="AB110" s="56">
        <f t="shared" si="42"/>
        <v>0.55278922695617549</v>
      </c>
      <c r="AC110" s="56">
        <f t="shared" si="43"/>
        <v>0.55237926467231879</v>
      </c>
      <c r="AD110" s="94" t="s">
        <v>171</v>
      </c>
      <c r="AJ110" s="47"/>
    </row>
    <row r="111" spans="1:36" ht="15.75">
      <c r="A111" s="8">
        <f t="shared" si="44"/>
        <v>2071</v>
      </c>
      <c r="B111" s="44">
        <v>106</v>
      </c>
      <c r="C111" s="45">
        <f t="shared" si="35"/>
        <v>61.072596438920854</v>
      </c>
      <c r="D111" s="46">
        <f>'AVÖ 2005R exakt'!$B111*EXP(-$C111*'AVÖ 2005R exakt'!$D111)</f>
        <v>0.50833221787649885</v>
      </c>
      <c r="E111" s="46">
        <f>'AVÖ 2005R exakt'!$C111*EXP(-$C111*'AVÖ 2005R exakt'!$D111)</f>
        <v>0.50833221787649885</v>
      </c>
      <c r="F111" s="46">
        <f>'AVÖ 2005R exakt'!$E111*EXP(-$C111*'AVÖ 2005R exakt'!$G111)</f>
        <v>0.43933946863164086</v>
      </c>
      <c r="G111" s="46">
        <f>'AVÖ 2005R exakt'!$F111*EXP(-$C111*'AVÖ 2005R exakt'!$G111)</f>
        <v>0.43933946863164086</v>
      </c>
      <c r="H111" s="55">
        <f t="shared" si="46"/>
        <v>5.9382776499861322E-3</v>
      </c>
      <c r="I111" s="55">
        <f t="shared" si="47"/>
        <v>5.4328756183094152E-3</v>
      </c>
      <c r="J111" s="55">
        <f t="shared" si="48"/>
        <v>1.9301593341767259E-2</v>
      </c>
      <c r="K111" s="55">
        <f t="shared" si="49"/>
        <v>1.8419223993418294E-2</v>
      </c>
      <c r="L111" s="56">
        <f t="shared" si="36"/>
        <v>0.44737665270972254</v>
      </c>
      <c r="M111" s="56">
        <f t="shared" si="37"/>
        <v>0.44708209990211262</v>
      </c>
      <c r="N111" s="8">
        <f t="shared" si="45"/>
        <v>2081</v>
      </c>
      <c r="O111" s="44">
        <v>106</v>
      </c>
      <c r="P111" s="45">
        <f t="shared" si="38"/>
        <v>67.474094222355276</v>
      </c>
      <c r="Q111" s="46">
        <f>'AVÖ 2005R exakt'!$B111*EXP(-$P111*'AVÖ 2005R exakt'!$D111)</f>
        <v>0.49940313862547936</v>
      </c>
      <c r="R111" s="46">
        <f>'AVÖ 2005R exakt'!$C111*EXP(-$P111*'AVÖ 2005R exakt'!$D111)</f>
        <v>0.49940313862547936</v>
      </c>
      <c r="S111" s="46">
        <f>'AVÖ 2005R exakt'!$E111*EXP(-$P111*'AVÖ 2005R exakt'!$G111)</f>
        <v>0.42669535395499486</v>
      </c>
      <c r="T111" s="46">
        <f>'AVÖ 2005R exakt'!$F111*EXP(-$P111*'AVÖ 2005R exakt'!$G111)</f>
        <v>0.42669535395499486</v>
      </c>
      <c r="U111" s="55">
        <f t="shared" si="50"/>
        <v>8.230820899357413E-3</v>
      </c>
      <c r="V111" s="55">
        <f t="shared" si="51"/>
        <v>7.630200408799007E-3</v>
      </c>
      <c r="W111" s="55">
        <f t="shared" si="52"/>
        <v>2.6154323385161281E-2</v>
      </c>
      <c r="X111" s="55">
        <f t="shared" si="53"/>
        <v>2.5144171068719714E-2</v>
      </c>
      <c r="Y111" s="56">
        <f t="shared" si="39"/>
        <v>0.43533621020207108</v>
      </c>
      <c r="Z111" s="56">
        <f t="shared" si="40"/>
        <v>0.43506300900423345</v>
      </c>
      <c r="AA111" s="56">
        <f t="shared" si="41"/>
        <v>4.2618516269906414E-3</v>
      </c>
      <c r="AB111" s="56">
        <f t="shared" si="42"/>
        <v>0.5803800849633477</v>
      </c>
      <c r="AC111" s="56">
        <f t="shared" si="43"/>
        <v>0.58001585949646195</v>
      </c>
      <c r="AD111" s="94" t="s">
        <v>171</v>
      </c>
      <c r="AJ111" s="47"/>
    </row>
    <row r="112" spans="1:36" ht="15.75">
      <c r="A112" s="8">
        <f t="shared" si="44"/>
        <v>2072</v>
      </c>
      <c r="B112" s="44">
        <v>107</v>
      </c>
      <c r="C112" s="45">
        <f t="shared" si="35"/>
        <v>61.740589175157268</v>
      </c>
      <c r="D112" s="46">
        <f>'AVÖ 2005R exakt'!$B112*EXP(-$C112*'AVÖ 2005R exakt'!$D112)</f>
        <v>0.54131500495428397</v>
      </c>
      <c r="E112" s="46">
        <f>'AVÖ 2005R exakt'!$C112*EXP(-$C112*'AVÖ 2005R exakt'!$D112)</f>
        <v>0.54131500495428397</v>
      </c>
      <c r="F112" s="46">
        <f>'AVÖ 2005R exakt'!$E112*EXP(-$C112*'AVÖ 2005R exakt'!$G112)</f>
        <v>0.47255608938671551</v>
      </c>
      <c r="G112" s="46">
        <f>'AVÖ 2005R exakt'!$F112*EXP(-$C112*'AVÖ 2005R exakt'!$G112)</f>
        <v>0.47255608938671551</v>
      </c>
      <c r="H112" s="55">
        <f t="shared" si="46"/>
        <v>2.9196598018022381E-3</v>
      </c>
      <c r="I112" s="55">
        <f t="shared" si="47"/>
        <v>2.671169905807035E-3</v>
      </c>
      <c r="J112" s="55">
        <f t="shared" si="48"/>
        <v>1.0821641579251215E-2</v>
      </c>
      <c r="K112" s="55">
        <f t="shared" si="49"/>
        <v>1.0326931911542731E-2</v>
      </c>
      <c r="L112" s="56">
        <f t="shared" si="36"/>
        <v>0.47968251907187875</v>
      </c>
      <c r="M112" s="56">
        <f t="shared" si="37"/>
        <v>0.47941768699267023</v>
      </c>
      <c r="N112" s="8">
        <f t="shared" si="45"/>
        <v>2082</v>
      </c>
      <c r="O112" s="44">
        <v>107</v>
      </c>
      <c r="P112" s="45">
        <f t="shared" si="38"/>
        <v>68.08088289158276</v>
      </c>
      <c r="Q112" s="46">
        <f>'AVÖ 2005R exakt'!$B112*EXP(-$P112*'AVÖ 2005R exakt'!$D112)</f>
        <v>0.53310764228132079</v>
      </c>
      <c r="R112" s="46">
        <f>'AVÖ 2005R exakt'!$C112*EXP(-$P112*'AVÖ 2005R exakt'!$D112)</f>
        <v>0.53310764228132079</v>
      </c>
      <c r="S112" s="46">
        <f>'AVÖ 2005R exakt'!$E112*EXP(-$P112*'AVÖ 2005R exakt'!$G112)</f>
        <v>0.46049710077411093</v>
      </c>
      <c r="T112" s="46">
        <f>'AVÖ 2005R exakt'!$F112*EXP(-$P112*'AVÖ 2005R exakt'!$G112)</f>
        <v>0.46049710077411093</v>
      </c>
      <c r="U112" s="55">
        <f t="shared" si="50"/>
        <v>4.1203231087541302E-3</v>
      </c>
      <c r="V112" s="55">
        <f t="shared" si="51"/>
        <v>3.8196543763033674E-3</v>
      </c>
      <c r="W112" s="55">
        <f t="shared" si="52"/>
        <v>1.4994395110876487E-2</v>
      </c>
      <c r="X112" s="55">
        <f t="shared" si="53"/>
        <v>1.4415270094647412E-2</v>
      </c>
      <c r="Y112" s="56">
        <f t="shared" si="39"/>
        <v>0.46814731729665521</v>
      </c>
      <c r="Z112" s="56">
        <f t="shared" si="40"/>
        <v>0.46790185488602853</v>
      </c>
      <c r="AA112" s="56">
        <f t="shared" si="41"/>
        <v>3.8391659162081808E-3</v>
      </c>
      <c r="AB112" s="56">
        <f t="shared" si="42"/>
        <v>0.6079890257656857</v>
      </c>
      <c r="AC112" s="56">
        <f t="shared" si="43"/>
        <v>0.60767024053209562</v>
      </c>
      <c r="AD112" s="94" t="s">
        <v>171</v>
      </c>
      <c r="AJ112" s="47"/>
    </row>
    <row r="113" spans="1:36" ht="15.75">
      <c r="A113" s="8">
        <f t="shared" si="44"/>
        <v>2073</v>
      </c>
      <c r="B113" s="44">
        <v>108</v>
      </c>
      <c r="C113" s="45">
        <f t="shared" si="35"/>
        <v>62.402305297675689</v>
      </c>
      <c r="D113" s="46">
        <f>'AVÖ 2005R exakt'!$B113*EXP(-$C113*'AVÖ 2005R exakt'!$D113)</f>
        <v>0.57405428641198197</v>
      </c>
      <c r="E113" s="46">
        <f>'AVÖ 2005R exakt'!$C113*EXP(-$C113*'AVÖ 2005R exakt'!$D113)</f>
        <v>0.57405428641198197</v>
      </c>
      <c r="F113" s="46">
        <f>'AVÖ 2005R exakt'!$E113*EXP(-$C113*'AVÖ 2005R exakt'!$G113)</f>
        <v>0.50596789888998328</v>
      </c>
      <c r="G113" s="46">
        <f>'AVÖ 2005R exakt'!$F113*EXP(-$C113*'AVÖ 2005R exakt'!$G113)</f>
        <v>0.50596789888998328</v>
      </c>
      <c r="H113" s="55">
        <f t="shared" si="46"/>
        <v>1.3392041417248357E-3</v>
      </c>
      <c r="I113" s="55">
        <f t="shared" si="47"/>
        <v>1.2252255550113656E-3</v>
      </c>
      <c r="J113" s="55">
        <f t="shared" si="48"/>
        <v>5.7078089538155803E-3</v>
      </c>
      <c r="K113" s="55">
        <f t="shared" si="49"/>
        <v>5.4468773520612189E-3</v>
      </c>
      <c r="L113" s="56">
        <f t="shared" si="36"/>
        <v>0.51218874408982407</v>
      </c>
      <c r="M113" s="56">
        <f t="shared" si="37"/>
        <v>0.51195451822331872</v>
      </c>
      <c r="N113" s="8">
        <f t="shared" si="45"/>
        <v>2083</v>
      </c>
      <c r="O113" s="44">
        <v>108</v>
      </c>
      <c r="P113" s="45">
        <f t="shared" si="38"/>
        <v>68.681764975864525</v>
      </c>
      <c r="Q113" s="46">
        <f>'AVÖ 2005R exakt'!$B113*EXP(-$P113*'AVÖ 2005R exakt'!$D113)</f>
        <v>0.56654301470874335</v>
      </c>
      <c r="R113" s="46">
        <f>'AVÖ 2005R exakt'!$C113*EXP(-$P113*'AVÖ 2005R exakt'!$D113)</f>
        <v>0.56654301470874335</v>
      </c>
      <c r="S113" s="46">
        <f>'AVÖ 2005R exakt'!$E113*EXP(-$P113*'AVÖ 2005R exakt'!$G113)</f>
        <v>0.49452193810627126</v>
      </c>
      <c r="T113" s="46">
        <f>'AVÖ 2005R exakt'!$F113*EXP(-$P113*'AVÖ 2005R exakt'!$G113)</f>
        <v>0.49452193810627126</v>
      </c>
      <c r="U113" s="55">
        <f t="shared" si="50"/>
        <v>1.9237473708089738E-3</v>
      </c>
      <c r="V113" s="55">
        <f t="shared" si="51"/>
        <v>1.7833674374227503E-3</v>
      </c>
      <c r="W113" s="55">
        <f t="shared" si="52"/>
        <v>8.0895196344563606E-3</v>
      </c>
      <c r="X113" s="55">
        <f t="shared" si="53"/>
        <v>7.7770800091865348E-3</v>
      </c>
      <c r="Y113" s="56">
        <f t="shared" si="39"/>
        <v>0.50118323931143993</v>
      </c>
      <c r="Z113" s="56">
        <f t="shared" si="40"/>
        <v>0.50096653259212187</v>
      </c>
      <c r="AA113" s="56">
        <f t="shared" si="41"/>
        <v>3.4591219113575319E-3</v>
      </c>
      <c r="AB113" s="56">
        <f t="shared" si="42"/>
        <v>0.63558788864328386</v>
      </c>
      <c r="AC113" s="56">
        <f t="shared" si="43"/>
        <v>0.63531306667123344</v>
      </c>
      <c r="AD113" s="94" t="s">
        <v>171</v>
      </c>
      <c r="AJ113" s="47"/>
    </row>
    <row r="114" spans="1:36" ht="15.75">
      <c r="A114" s="8">
        <f t="shared" si="44"/>
        <v>2074</v>
      </c>
      <c r="B114" s="44">
        <v>109</v>
      </c>
      <c r="C114" s="45">
        <f t="shared" si="35"/>
        <v>63.057775721493478</v>
      </c>
      <c r="D114" s="46">
        <f>'AVÖ 2005R exakt'!$B114*EXP(-$C114*'AVÖ 2005R exakt'!$D114)</f>
        <v>0.60650988500986469</v>
      </c>
      <c r="E114" s="46">
        <f>'AVÖ 2005R exakt'!$C114*EXP(-$C114*'AVÖ 2005R exakt'!$D114)</f>
        <v>0.60650988500986469</v>
      </c>
      <c r="F114" s="46">
        <f>'AVÖ 2005R exakt'!$E114*EXP(-$C114*'AVÖ 2005R exakt'!$G114)</f>
        <v>0.53949177414964289</v>
      </c>
      <c r="G114" s="46">
        <f>'AVÖ 2005R exakt'!$F114*EXP(-$C114*'AVÖ 2005R exakt'!$G114)</f>
        <v>0.53949177414964289</v>
      </c>
      <c r="H114" s="55">
        <f t="shared" si="46"/>
        <v>5.7042826378701436E-4</v>
      </c>
      <c r="I114" s="55">
        <f t="shared" si="47"/>
        <v>5.2187957333559151E-4</v>
      </c>
      <c r="J114" s="55">
        <f t="shared" si="48"/>
        <v>2.8198408501880776E-3</v>
      </c>
      <c r="K114" s="55">
        <f t="shared" si="49"/>
        <v>2.6909322627273681E-3</v>
      </c>
      <c r="L114" s="56">
        <f t="shared" si="36"/>
        <v>0.5448384483200569</v>
      </c>
      <c r="M114" s="56">
        <f t="shared" si="37"/>
        <v>0.54463466715006603</v>
      </c>
      <c r="N114" s="8">
        <f t="shared" si="45"/>
        <v>2084</v>
      </c>
      <c r="O114" s="44">
        <v>109</v>
      </c>
      <c r="P114" s="45">
        <f t="shared" si="38"/>
        <v>69.276783539712213</v>
      </c>
      <c r="Q114" s="46">
        <f>'AVÖ 2005R exakt'!$B114*EXP(-$P114*'AVÖ 2005R exakt'!$D114)</f>
        <v>0.5996624404519576</v>
      </c>
      <c r="R114" s="46">
        <f>'AVÖ 2005R exakt'!$C114*EXP(-$P114*'AVÖ 2005R exakt'!$D114)</f>
        <v>0.5996624404519576</v>
      </c>
      <c r="S114" s="46">
        <f>'AVÖ 2005R exakt'!$E114*EXP(-$P114*'AVÖ 2005R exakt'!$G114)</f>
        <v>0.52867498125663304</v>
      </c>
      <c r="T114" s="46">
        <f>'AVÖ 2005R exakt'!$F114*EXP(-$P114*'AVÖ 2005R exakt'!$G114)</f>
        <v>0.52867498125663304</v>
      </c>
      <c r="U114" s="55">
        <f t="shared" si="50"/>
        <v>8.3386173581283902E-4</v>
      </c>
      <c r="V114" s="55">
        <f t="shared" si="51"/>
        <v>7.7301307309185908E-4</v>
      </c>
      <c r="W114" s="55">
        <f t="shared" si="52"/>
        <v>4.0890747064762653E-3</v>
      </c>
      <c r="X114" s="55">
        <f t="shared" si="53"/>
        <v>3.9311433302360709E-3</v>
      </c>
      <c r="Y114" s="56">
        <f t="shared" si="39"/>
        <v>0.53438038079982642</v>
      </c>
      <c r="Z114" s="56">
        <f t="shared" si="40"/>
        <v>0.5341923746705427</v>
      </c>
      <c r="AA114" s="56">
        <f t="shared" si="41"/>
        <v>3.1164805083072492E-3</v>
      </c>
      <c r="AB114" s="56">
        <f t="shared" si="42"/>
        <v>0.66315427442184394</v>
      </c>
      <c r="AC114" s="56">
        <f t="shared" si="43"/>
        <v>0.66292096295920122</v>
      </c>
      <c r="AD114" s="94" t="s">
        <v>171</v>
      </c>
      <c r="AJ114" s="47"/>
    </row>
    <row r="115" spans="1:36" ht="15.75">
      <c r="A115" s="8">
        <f t="shared" si="44"/>
        <v>2075</v>
      </c>
      <c r="B115" s="44">
        <v>110</v>
      </c>
      <c r="C115" s="45">
        <f t="shared" si="35"/>
        <v>63.707032927568349</v>
      </c>
      <c r="D115" s="46">
        <f>'AVÖ 2005R exakt'!$B115*EXP(-$C115*'AVÖ 2005R exakt'!$D115)</f>
        <v>0.63865444713379538</v>
      </c>
      <c r="E115" s="46">
        <f>'AVÖ 2005R exakt'!$C115*EXP(-$C115*'AVÖ 2005R exakt'!$D115)</f>
        <v>0.63865444713379538</v>
      </c>
      <c r="F115" s="46">
        <f>'AVÖ 2005R exakt'!$E115*EXP(-$C115*'AVÖ 2005R exakt'!$G115)</f>
        <v>0.57305565226539712</v>
      </c>
      <c r="G115" s="46">
        <f>'AVÖ 2005R exakt'!$F115*EXP(-$C115*'AVÖ 2005R exakt'!$G115)</f>
        <v>0.57305565226539712</v>
      </c>
      <c r="H115" s="55">
        <f t="shared" si="46"/>
        <v>2.244578831111755E-4</v>
      </c>
      <c r="I115" s="55">
        <f t="shared" si="47"/>
        <v>2.0535445332282466E-4</v>
      </c>
      <c r="J115" s="55">
        <f t="shared" si="48"/>
        <v>1.2985599071004743E-3</v>
      </c>
      <c r="K115" s="55">
        <f t="shared" si="49"/>
        <v>1.2391964421920674E-3</v>
      </c>
      <c r="L115" s="56">
        <f t="shared" si="36"/>
        <v>0.57757999665378867</v>
      </c>
      <c r="M115" s="56">
        <f t="shared" si="37"/>
        <v>0.57740560993110834</v>
      </c>
      <c r="N115" s="8">
        <f t="shared" si="45"/>
        <v>2085</v>
      </c>
      <c r="O115" s="44">
        <v>110</v>
      </c>
      <c r="P115" s="45">
        <f t="shared" si="38"/>
        <v>69.865982472146314</v>
      </c>
      <c r="Q115" s="46">
        <f>'AVÖ 2005R exakt'!$B115*EXP(-$P115*'AVÖ 2005R exakt'!$D115)</f>
        <v>0.63243403323658665</v>
      </c>
      <c r="R115" s="46">
        <f>'AVÖ 2005R exakt'!$C115*EXP(-$P115*'AVÖ 2005R exakt'!$D115)</f>
        <v>0.63243403323658665</v>
      </c>
      <c r="S115" s="46">
        <f>'AVÖ 2005R exakt'!$E115*EXP(-$P115*'AVÖ 2005R exakt'!$G115)</f>
        <v>0.56287403839781458</v>
      </c>
      <c r="T115" s="46">
        <f>'AVÖ 2005R exakt'!$F115*EXP(-$P115*'AVÖ 2005R exakt'!$G115)</f>
        <v>0.56287403839781458</v>
      </c>
      <c r="U115" s="55">
        <f t="shared" si="50"/>
        <v>3.3382617231580644E-4</v>
      </c>
      <c r="V115" s="55">
        <f t="shared" si="51"/>
        <v>3.0946616718032741E-4</v>
      </c>
      <c r="W115" s="55">
        <f t="shared" si="52"/>
        <v>1.9272832126729536E-3</v>
      </c>
      <c r="X115" s="55">
        <f t="shared" si="53"/>
        <v>1.8528462038063782E-3</v>
      </c>
      <c r="Y115" s="56">
        <f t="shared" si="39"/>
        <v>0.56768087144313428</v>
      </c>
      <c r="Z115" s="56">
        <f t="shared" si="40"/>
        <v>0.5675205989904677</v>
      </c>
      <c r="AA115" s="56">
        <f t="shared" si="41"/>
        <v>2.8068975473848445E-3</v>
      </c>
      <c r="AB115" s="56">
        <f t="shared" si="42"/>
        <v>0.69067271341842362</v>
      </c>
      <c r="AC115" s="56">
        <f t="shared" si="43"/>
        <v>0.69047771687135295</v>
      </c>
      <c r="AD115" s="94" t="s">
        <v>171</v>
      </c>
      <c r="AJ115" s="47"/>
    </row>
    <row r="116" spans="1:36" ht="15.75">
      <c r="A116" s="8">
        <f t="shared" si="44"/>
        <v>2076</v>
      </c>
      <c r="B116" s="44">
        <v>111</v>
      </c>
      <c r="C116" s="45">
        <f t="shared" si="35"/>
        <v>64.35011087932844</v>
      </c>
      <c r="D116" s="46">
        <f>'AVÖ 2005R exakt'!$B116*EXP(-$C116*'AVÖ 2005R exakt'!$D116)</f>
        <v>0.6704706572258381</v>
      </c>
      <c r="E116" s="46">
        <f>'AVÖ 2005R exakt'!$C116*EXP(-$C116*'AVÖ 2005R exakt'!$D116)</f>
        <v>0.6704706572258381</v>
      </c>
      <c r="F116" s="46">
        <f>'AVÖ 2005R exakt'!$E116*EXP(-$C116*'AVÖ 2005R exakt'!$G116)</f>
        <v>0.60659774718283943</v>
      </c>
      <c r="G116" s="46">
        <f>'AVÖ 2005R exakt'!$F116*EXP(-$C116*'AVÖ 2005R exakt'!$G116)</f>
        <v>0.60659774718283943</v>
      </c>
      <c r="H116" s="55">
        <f t="shared" si="46"/>
        <v>8.1106857867985652E-5</v>
      </c>
      <c r="I116" s="55">
        <f t="shared" si="47"/>
        <v>7.4203918469473282E-5</v>
      </c>
      <c r="J116" s="55">
        <f t="shared" si="48"/>
        <v>5.5441281253131849E-4</v>
      </c>
      <c r="K116" s="55">
        <f t="shared" si="49"/>
        <v>5.2906791672673275E-4</v>
      </c>
      <c r="L116" s="56">
        <f t="shared" si="36"/>
        <v>0.61036612758166764</v>
      </c>
      <c r="M116" s="56">
        <f t="shared" si="37"/>
        <v>0.61021938368834738</v>
      </c>
      <c r="N116" s="8">
        <f t="shared" si="45"/>
        <v>2086</v>
      </c>
      <c r="O116" s="44">
        <v>111</v>
      </c>
      <c r="P116" s="45">
        <f t="shared" si="38"/>
        <v>70.449406424221777</v>
      </c>
      <c r="Q116" s="46">
        <f>'AVÖ 2005R exakt'!$B116*EXP(-$P116*'AVÖ 2005R exakt'!$D116)</f>
        <v>0.66483769832694684</v>
      </c>
      <c r="R116" s="46">
        <f>'AVÖ 2005R exakt'!$C116*EXP(-$P116*'AVÖ 2005R exakt'!$D116)</f>
        <v>0.66483769832694684</v>
      </c>
      <c r="S116" s="46">
        <f>'AVÖ 2005R exakt'!$E116*EXP(-$P116*'AVÖ 2005R exakt'!$G116)</f>
        <v>0.59704877466696071</v>
      </c>
      <c r="T116" s="46">
        <f>'AVÖ 2005R exakt'!$F116*EXP(-$P116*'AVÖ 2005R exakt'!$G116)</f>
        <v>0.59704877466696071</v>
      </c>
      <c r="U116" s="55">
        <f t="shared" si="50"/>
        <v>1.227031397581892E-4</v>
      </c>
      <c r="V116" s="55">
        <f t="shared" si="51"/>
        <v>1.1374923092020514E-4</v>
      </c>
      <c r="W116" s="55">
        <f t="shared" si="52"/>
        <v>8.4246552761941412E-4</v>
      </c>
      <c r="X116" s="55">
        <f t="shared" si="53"/>
        <v>8.0992717853982192E-4</v>
      </c>
      <c r="Y116" s="56">
        <f t="shared" si="39"/>
        <v>0.60103157996638135</v>
      </c>
      <c r="Z116" s="56">
        <f t="shared" si="40"/>
        <v>0.60089735599172289</v>
      </c>
      <c r="AA116" s="56">
        <f t="shared" si="41"/>
        <v>2.5267684267573525E-3</v>
      </c>
      <c r="AB116" s="56">
        <f t="shared" si="42"/>
        <v>0.71813445496016703</v>
      </c>
      <c r="AC116" s="56">
        <f t="shared" si="43"/>
        <v>0.71797407925929391</v>
      </c>
      <c r="AD116" s="94" t="s">
        <v>171</v>
      </c>
      <c r="AJ116" s="47"/>
    </row>
    <row r="117" spans="1:36" ht="15.75">
      <c r="A117" s="8">
        <f t="shared" si="44"/>
        <v>2077</v>
      </c>
      <c r="B117" s="44">
        <v>112</v>
      </c>
      <c r="C117" s="45">
        <f t="shared" si="35"/>
        <v>64.987044941194767</v>
      </c>
      <c r="D117" s="46">
        <f>'AVÖ 2005R exakt'!$B117*EXP(-$C117*'AVÖ 2005R exakt'!$D117)</f>
        <v>0.70194995475907396</v>
      </c>
      <c r="E117" s="46">
        <f>'AVÖ 2005R exakt'!$C117*EXP(-$C117*'AVÖ 2005R exakt'!$D117)</f>
        <v>0.70194995475907396</v>
      </c>
      <c r="F117" s="46">
        <f>'AVÖ 2005R exakt'!$E117*EXP(-$C117*'AVÖ 2005R exakt'!$G117)</f>
        <v>0.64006589109666423</v>
      </c>
      <c r="G117" s="46">
        <f>'AVÖ 2005R exakt'!$F117*EXP(-$C117*'AVÖ 2005R exakt'!$G117)</f>
        <v>0.64006589109666423</v>
      </c>
      <c r="H117" s="55">
        <f t="shared" si="46"/>
        <v>2.6727089567714675E-5</v>
      </c>
      <c r="I117" s="55">
        <f t="shared" si="47"/>
        <v>2.4452368484513023E-5</v>
      </c>
      <c r="J117" s="55">
        <f t="shared" si="48"/>
        <v>2.181072494405188E-4</v>
      </c>
      <c r="K117" s="55">
        <f t="shared" si="49"/>
        <v>2.0813651033357858E-4</v>
      </c>
      <c r="L117" s="56">
        <f t="shared" si="36"/>
        <v>0.64315372722868414</v>
      </c>
      <c r="M117" s="56">
        <f t="shared" si="37"/>
        <v>0.64303236706583478</v>
      </c>
      <c r="N117" s="8">
        <f t="shared" si="45"/>
        <v>2087</v>
      </c>
      <c r="O117" s="44">
        <v>112</v>
      </c>
      <c r="P117" s="45">
        <f t="shared" si="38"/>
        <v>71.02710074866863</v>
      </c>
      <c r="Q117" s="46">
        <f>'AVÖ 2005R exakt'!$B117*EXP(-$P117*'AVÖ 2005R exakt'!$D117)</f>
        <v>0.69686350980763179</v>
      </c>
      <c r="R117" s="46">
        <f>'AVÖ 2005R exakt'!$C117*EXP(-$P117*'AVÖ 2005R exakt'!$D117)</f>
        <v>0.69686350980763179</v>
      </c>
      <c r="S117" s="46">
        <f>'AVÖ 2005R exakt'!$E117*EXP(-$P117*'AVÖ 2005R exakt'!$G117)</f>
        <v>0.63113995521173805</v>
      </c>
      <c r="T117" s="46">
        <f>'AVÖ 2005R exakt'!$F117*EXP(-$P117*'AVÖ 2005R exakt'!$G117)</f>
        <v>0.63113995521173805</v>
      </c>
      <c r="U117" s="55">
        <f t="shared" si="50"/>
        <v>4.112546674386501E-5</v>
      </c>
      <c r="V117" s="55">
        <f t="shared" si="51"/>
        <v>3.812445404875558E-5</v>
      </c>
      <c r="W117" s="55">
        <f t="shared" si="52"/>
        <v>3.3947251665508835E-4</v>
      </c>
      <c r="X117" s="55">
        <f t="shared" si="53"/>
        <v>3.2636114902315254E-4</v>
      </c>
      <c r="Y117" s="56">
        <f t="shared" si="39"/>
        <v>0.63438385944999887</v>
      </c>
      <c r="Z117" s="56">
        <f t="shared" si="40"/>
        <v>0.63427348287348451</v>
      </c>
      <c r="AA117" s="56">
        <f t="shared" si="41"/>
        <v>2.2730826417302042E-3</v>
      </c>
      <c r="AB117" s="56">
        <f t="shared" si="42"/>
        <v>0.74553695040617773</v>
      </c>
      <c r="AC117" s="56">
        <f t="shared" si="43"/>
        <v>0.7454072342807988</v>
      </c>
      <c r="AD117" s="94" t="s">
        <v>171</v>
      </c>
      <c r="AJ117" s="47"/>
    </row>
    <row r="118" spans="1:36" ht="15.75">
      <c r="A118" s="8">
        <f t="shared" si="44"/>
        <v>2078</v>
      </c>
      <c r="B118" s="44">
        <v>113</v>
      </c>
      <c r="C118" s="45">
        <f t="shared" si="35"/>
        <v>65.617871799139493</v>
      </c>
      <c r="D118" s="46">
        <f>'AVÖ 2005R exakt'!$B118*EXP(-$C118*'AVÖ 2005R exakt'!$D118)</f>
        <v>0.73521851333130639</v>
      </c>
      <c r="E118" s="46">
        <f>'AVÖ 2005R exakt'!$C118*EXP(-$C118*'AVÖ 2005R exakt'!$D118)</f>
        <v>0.73521851333130639</v>
      </c>
      <c r="F118" s="46">
        <f>'AVÖ 2005R exakt'!$E118*EXP(-$C118*'AVÖ 2005R exakt'!$G118)</f>
        <v>0.67869447649981429</v>
      </c>
      <c r="G118" s="46">
        <f>'AVÖ 2005R exakt'!$F118*EXP(-$C118*'AVÖ 2005R exakt'!$G118)</f>
        <v>0.67869447649981429</v>
      </c>
      <c r="H118" s="55">
        <f t="shared" si="46"/>
        <v>7.9660102548156408E-6</v>
      </c>
      <c r="I118" s="55">
        <f t="shared" si="47"/>
        <v>7.2880295330569009E-6</v>
      </c>
      <c r="J118" s="55">
        <f t="shared" si="48"/>
        <v>7.8504238472730718E-5</v>
      </c>
      <c r="K118" s="55">
        <f t="shared" si="49"/>
        <v>7.4915429377166536E-5</v>
      </c>
      <c r="L118" s="56">
        <f t="shared" si="36"/>
        <v>0.68105015825525861</v>
      </c>
      <c r="M118" s="56">
        <f t="shared" si="37"/>
        <v>0.6809568043073283</v>
      </c>
      <c r="N118" s="8">
        <f t="shared" si="45"/>
        <v>2088</v>
      </c>
      <c r="O118" s="44">
        <v>113</v>
      </c>
      <c r="P118" s="45">
        <f t="shared" si="38"/>
        <v>71.599111441630015</v>
      </c>
      <c r="Q118" s="46">
        <f>'AVÖ 2005R exakt'!$B118*EXP(-$P118*'AVÖ 2005R exakt'!$D118)</f>
        <v>0.73062409830185693</v>
      </c>
      <c r="R118" s="46">
        <f>'AVÖ 2005R exakt'!$C118*EXP(-$P118*'AVÖ 2005R exakt'!$D118)</f>
        <v>0.73062409830185693</v>
      </c>
      <c r="S118" s="46">
        <f>'AVÖ 2005R exakt'!$E118*EXP(-$P118*'AVÖ 2005R exakt'!$G118)</f>
        <v>0.67031107295583503</v>
      </c>
      <c r="T118" s="46">
        <f>'AVÖ 2005R exakt'!$F118*EXP(-$P118*'AVÖ 2005R exakt'!$G118)</f>
        <v>0.67031107295583503</v>
      </c>
      <c r="U118" s="55">
        <f t="shared" si="50"/>
        <v>1.2466629646258201E-5</v>
      </c>
      <c r="V118" s="55">
        <f t="shared" si="51"/>
        <v>1.1556913190839989E-5</v>
      </c>
      <c r="W118" s="55">
        <f t="shared" si="52"/>
        <v>1.252178476977799E-4</v>
      </c>
      <c r="X118" s="55">
        <f t="shared" si="53"/>
        <v>1.2038158804582868E-4</v>
      </c>
      <c r="Y118" s="56">
        <f t="shared" si="39"/>
        <v>0.67277921956173925</v>
      </c>
      <c r="Z118" s="56">
        <f t="shared" si="40"/>
        <v>0.67269451924938217</v>
      </c>
      <c r="AA118" s="56">
        <f t="shared" si="41"/>
        <v>2.0428433423522957E-3</v>
      </c>
      <c r="AB118" s="56">
        <f t="shared" si="42"/>
        <v>0.7787444862400803</v>
      </c>
      <c r="AC118" s="56">
        <f t="shared" si="43"/>
        <v>0.77864644530880145</v>
      </c>
      <c r="AD118" s="94" t="s">
        <v>171</v>
      </c>
      <c r="AJ118" s="47"/>
    </row>
    <row r="119" spans="1:36" ht="15.75">
      <c r="A119" s="8">
        <f t="shared" si="44"/>
        <v>2079</v>
      </c>
      <c r="B119" s="44">
        <v>114</v>
      </c>
      <c r="C119" s="45">
        <f t="shared" si="35"/>
        <v>66.242629383315119</v>
      </c>
      <c r="D119" s="46">
        <f>'AVÖ 2005R exakt'!$B119*EXP(-$C119*'AVÖ 2005R exakt'!$D119)</f>
        <v>0.76314370786519603</v>
      </c>
      <c r="E119" s="46">
        <f>'AVÖ 2005R exakt'!$C119*EXP(-$C119*'AVÖ 2005R exakt'!$D119)</f>
        <v>0.76314370786519603</v>
      </c>
      <c r="F119" s="46">
        <f>'AVÖ 2005R exakt'!$E119*EXP(-$C119*'AVÖ 2005R exakt'!$G119)</f>
        <v>0.71011524818806004</v>
      </c>
      <c r="G119" s="46">
        <f>'AVÖ 2005R exakt'!$F119*EXP(-$C119*'AVÖ 2005R exakt'!$G119)</f>
        <v>0.71011524818806004</v>
      </c>
      <c r="H119" s="55">
        <f t="shared" si="46"/>
        <v>2.1092520380881441E-6</v>
      </c>
      <c r="I119" s="55">
        <f t="shared" si="47"/>
        <v>1.9297352946481511E-6</v>
      </c>
      <c r="J119" s="55">
        <f t="shared" si="48"/>
        <v>2.5223845439464163E-5</v>
      </c>
      <c r="K119" s="55">
        <f t="shared" si="49"/>
        <v>2.4070741254271686E-5</v>
      </c>
      <c r="L119" s="56">
        <f t="shared" si="36"/>
        <v>0.71194991702922317</v>
      </c>
      <c r="M119" s="56">
        <f t="shared" si="37"/>
        <v>0.71187669488196237</v>
      </c>
      <c r="N119" s="8">
        <f t="shared" si="45"/>
        <v>2089</v>
      </c>
      <c r="O119" s="44">
        <v>114</v>
      </c>
      <c r="P119" s="45">
        <f t="shared" si="38"/>
        <v>72.165485086476124</v>
      </c>
      <c r="Q119" s="46">
        <f>'AVÖ 2005R exakt'!$B119*EXP(-$P119*'AVÖ 2005R exakt'!$D119)</f>
        <v>0.75903140203196595</v>
      </c>
      <c r="R119" s="46">
        <f>'AVÖ 2005R exakt'!$C119*EXP(-$P119*'AVÖ 2005R exakt'!$D119)</f>
        <v>0.75903140203196595</v>
      </c>
      <c r="S119" s="46">
        <f>'AVÖ 2005R exakt'!$E119*EXP(-$P119*'AVÖ 2005R exakt'!$G119)</f>
        <v>0.70234667073527268</v>
      </c>
      <c r="T119" s="46">
        <f>'AVÖ 2005R exakt'!$F119*EXP(-$P119*'AVÖ 2005R exakt'!$G119)</f>
        <v>0.70234667073527268</v>
      </c>
      <c r="U119" s="55">
        <f t="shared" si="50"/>
        <v>3.3582096020976055E-6</v>
      </c>
      <c r="V119" s="55">
        <f t="shared" si="51"/>
        <v>3.1131539116296859E-6</v>
      </c>
      <c r="W119" s="55">
        <f t="shared" si="52"/>
        <v>4.1282937854260719E-5</v>
      </c>
      <c r="X119" s="55">
        <f t="shared" si="53"/>
        <v>3.9688476598701934E-5</v>
      </c>
      <c r="Y119" s="56">
        <f t="shared" si="39"/>
        <v>0.70425627685034675</v>
      </c>
      <c r="Z119" s="56">
        <f t="shared" si="40"/>
        <v>0.70419026697095111</v>
      </c>
      <c r="AA119" s="56">
        <f t="shared" si="41"/>
        <v>1.8344610605180367E-3</v>
      </c>
      <c r="AB119" s="56">
        <f t="shared" si="42"/>
        <v>0.80394197151112856</v>
      </c>
      <c r="AC119" s="56">
        <f t="shared" si="43"/>
        <v>0.80386661810026816</v>
      </c>
      <c r="AD119" s="94" t="s">
        <v>171</v>
      </c>
      <c r="AJ119" s="47"/>
    </row>
    <row r="120" spans="1:36" ht="15.75">
      <c r="A120" s="8">
        <f t="shared" si="44"/>
        <v>2080</v>
      </c>
      <c r="B120" s="44">
        <v>115</v>
      </c>
      <c r="C120" s="45">
        <f t="shared" si="35"/>
        <v>66.86135679278209</v>
      </c>
      <c r="D120" s="46">
        <f>'AVÖ 2005R exakt'!$B120*EXP(-$C120*'AVÖ 2005R exakt'!$D120)</f>
        <v>0.78949431017506966</v>
      </c>
      <c r="E120" s="46">
        <f>'AVÖ 2005R exakt'!$C120*EXP(-$C120*'AVÖ 2005R exakt'!$D120)</f>
        <v>0.78949431017506966</v>
      </c>
      <c r="F120" s="46">
        <f>'AVÖ 2005R exakt'!$E120*EXP(-$C120*'AVÖ 2005R exakt'!$G120)</f>
        <v>0.74006031188655219</v>
      </c>
      <c r="G120" s="46">
        <f>'AVÖ 2005R exakt'!$F120*EXP(-$C120*'AVÖ 2005R exakt'!$G120)</f>
        <v>0.74006031188655219</v>
      </c>
      <c r="H120" s="55">
        <f t="shared" si="46"/>
        <v>4.9958961691933608E-7</v>
      </c>
      <c r="I120" s="55">
        <f t="shared" si="47"/>
        <v>4.5706994669202451E-7</v>
      </c>
      <c r="J120" s="55">
        <f t="shared" si="48"/>
        <v>7.3120081749618024E-6</v>
      </c>
      <c r="K120" s="55">
        <f t="shared" si="49"/>
        <v>6.9777408544239725E-6</v>
      </c>
      <c r="L120" s="56">
        <f t="shared" si="36"/>
        <v>0.74146665513581311</v>
      </c>
      <c r="M120" s="56">
        <f t="shared" si="37"/>
        <v>0.74141018444613704</v>
      </c>
      <c r="N120" s="8">
        <f t="shared" si="45"/>
        <v>2090</v>
      </c>
      <c r="O120" s="44">
        <v>115</v>
      </c>
      <c r="P120" s="45">
        <f t="shared" si="38"/>
        <v>72.726268799669043</v>
      </c>
      <c r="Q120" s="46">
        <f>'AVÖ 2005R exakt'!$B120*EXP(-$P120*'AVÖ 2005R exakt'!$D120)</f>
        <v>0.7858260688918719</v>
      </c>
      <c r="R120" s="46">
        <f>'AVÖ 2005R exakt'!$C120*EXP(-$P120*'AVÖ 2005R exakt'!$D120)</f>
        <v>0.7858260688918719</v>
      </c>
      <c r="S120" s="46">
        <f>'AVÖ 2005R exakt'!$E120*EXP(-$P120*'AVÖ 2005R exakt'!$G120)</f>
        <v>0.73289060697434238</v>
      </c>
      <c r="T120" s="46">
        <f>'AVÖ 2005R exakt'!$F120*EXP(-$P120*'AVÖ 2005R exakt'!$G120)</f>
        <v>0.73289060697434238</v>
      </c>
      <c r="U120" s="55">
        <f t="shared" si="50"/>
        <v>8.0922305950024953E-7</v>
      </c>
      <c r="V120" s="55">
        <f t="shared" si="51"/>
        <v>7.5017233334410633E-7</v>
      </c>
      <c r="W120" s="55">
        <f t="shared" si="52"/>
        <v>1.2288003894149541E-5</v>
      </c>
      <c r="X120" s="55">
        <f t="shared" si="53"/>
        <v>1.1813407193048851E-5</v>
      </c>
      <c r="Y120" s="56">
        <f t="shared" si="39"/>
        <v>0.73434361939380433</v>
      </c>
      <c r="Z120" s="56">
        <f t="shared" si="40"/>
        <v>0.73429307968282898</v>
      </c>
      <c r="AA120" s="56">
        <f t="shared" si="41"/>
        <v>1.6459114307680624E-3</v>
      </c>
      <c r="AB120" s="56">
        <f t="shared" si="42"/>
        <v>0.82772259041352259</v>
      </c>
      <c r="AC120" s="56">
        <f t="shared" si="43"/>
        <v>0.82766562408416056</v>
      </c>
      <c r="AD120" s="94" t="s">
        <v>171</v>
      </c>
      <c r="AJ120" s="47"/>
    </row>
    <row r="121" spans="1:36" ht="15.75">
      <c r="A121" s="8">
        <f t="shared" si="44"/>
        <v>2081</v>
      </c>
      <c r="B121" s="44">
        <v>116</v>
      </c>
      <c r="C121" s="45">
        <f t="shared" si="35"/>
        <v>67.474094222355276</v>
      </c>
      <c r="D121" s="46">
        <f>'AVÖ 2005R exakt'!$B121*EXP(-$C121*'AVÖ 2005R exakt'!$D121)</f>
        <v>0.81417028417384629</v>
      </c>
      <c r="E121" s="46">
        <f>'AVÖ 2005R exakt'!$C121*EXP(-$C121*'AVÖ 2005R exakt'!$D121)</f>
        <v>0.81417028417384629</v>
      </c>
      <c r="F121" s="46">
        <f>'AVÖ 2005R exakt'!$E121*EXP(-$C121*'AVÖ 2005R exakt'!$G121)</f>
        <v>0.76835351621793258</v>
      </c>
      <c r="G121" s="46">
        <f>'AVÖ 2005R exakt'!$F121*EXP(-$C121*'AVÖ 2005R exakt'!$G121)</f>
        <v>0.76835351621793258</v>
      </c>
      <c r="H121" s="55">
        <f t="shared" si="46"/>
        <v>1.0516645693897753E-7</v>
      </c>
      <c r="I121" s="55">
        <f t="shared" si="47"/>
        <v>9.6215824426648751E-8</v>
      </c>
      <c r="J121" s="55">
        <f t="shared" si="48"/>
        <v>1.9006811244825517E-6</v>
      </c>
      <c r="K121" s="55">
        <f t="shared" si="49"/>
        <v>1.8137917814354302E-6</v>
      </c>
      <c r="L121" s="56">
        <f t="shared" si="36"/>
        <v>0.76941481415033841</v>
      </c>
      <c r="M121" s="56">
        <f t="shared" si="37"/>
        <v>0.76937197604501595</v>
      </c>
      <c r="N121" s="8">
        <f t="shared" si="45"/>
        <v>2091</v>
      </c>
      <c r="O121" s="44">
        <v>116</v>
      </c>
      <c r="P121" s="45">
        <f t="shared" si="38"/>
        <v>73.281510178650649</v>
      </c>
      <c r="Q121" s="46">
        <f>'AVÖ 2005R exakt'!$B121*EXP(-$P121*'AVÖ 2005R exakt'!$D121)</f>
        <v>0.81090874411756697</v>
      </c>
      <c r="R121" s="46">
        <f>'AVÖ 2005R exakt'!$C121*EXP(-$P121*'AVÖ 2005R exakt'!$D121)</f>
        <v>0.81090874411756697</v>
      </c>
      <c r="S121" s="46">
        <f>'AVÖ 2005R exakt'!$E121*EXP(-$P121*'AVÖ 2005R exakt'!$G121)</f>
        <v>0.76176213552177718</v>
      </c>
      <c r="T121" s="46">
        <f>'AVÖ 2005R exakt'!$F121*EXP(-$P121*'AVÖ 2005R exakt'!$G121)</f>
        <v>0.76176213552177718</v>
      </c>
      <c r="U121" s="55">
        <f t="shared" si="50"/>
        <v>1.733144837965151E-7</v>
      </c>
      <c r="V121" s="55">
        <f t="shared" si="51"/>
        <v>1.6066735764086435E-7</v>
      </c>
      <c r="W121" s="55">
        <f t="shared" si="52"/>
        <v>3.2822412616632011E-6</v>
      </c>
      <c r="X121" s="55">
        <f t="shared" si="53"/>
        <v>3.1554720249002163E-6</v>
      </c>
      <c r="Y121" s="56">
        <f t="shared" si="39"/>
        <v>0.76284971882192265</v>
      </c>
      <c r="Z121" s="56">
        <f t="shared" si="40"/>
        <v>0.76281169005421512</v>
      </c>
      <c r="AA121" s="56">
        <f t="shared" si="41"/>
        <v>1.475560453504978E-3</v>
      </c>
      <c r="AB121" s="56">
        <f t="shared" si="42"/>
        <v>0.84996260071958085</v>
      </c>
      <c r="AC121" s="56">
        <f t="shared" si="43"/>
        <v>0.84992022929372157</v>
      </c>
      <c r="AD121" s="94" t="s">
        <v>171</v>
      </c>
      <c r="AJ121" s="47"/>
    </row>
    <row r="122" spans="1:36" ht="15.75">
      <c r="A122" s="8">
        <f t="shared" si="44"/>
        <v>2082</v>
      </c>
      <c r="B122" s="44">
        <v>117</v>
      </c>
      <c r="C122" s="45">
        <f t="shared" si="35"/>
        <v>68.08088289158276</v>
      </c>
      <c r="D122" s="46">
        <f>'AVÖ 2005R exakt'!$B122*EXP(-$C122*'AVÖ 2005R exakt'!$D122)</f>
        <v>0.83709527364650838</v>
      </c>
      <c r="E122" s="46">
        <f>'AVÖ 2005R exakt'!$C122*EXP(-$C122*'AVÖ 2005R exakt'!$D122)</f>
        <v>0.83709527364650838</v>
      </c>
      <c r="F122" s="46">
        <f>'AVÖ 2005R exakt'!$E122*EXP(-$C122*'AVÖ 2005R exakt'!$G122)</f>
        <v>0.79484903018840314</v>
      </c>
      <c r="G122" s="46">
        <f>'AVÖ 2005R exakt'!$F122*EXP(-$C122*'AVÖ 2005R exakt'!$G122)</f>
        <v>0.79484903018840314</v>
      </c>
      <c r="H122" s="55">
        <f t="shared" si="46"/>
        <v>1.9543052807413625E-8</v>
      </c>
      <c r="I122" s="55">
        <f t="shared" si="47"/>
        <v>1.7879759311183237E-8</v>
      </c>
      <c r="J122" s="55">
        <f t="shared" si="48"/>
        <v>4.4028609927732909E-7</v>
      </c>
      <c r="K122" s="55">
        <f t="shared" si="49"/>
        <v>4.2015848848232956E-7</v>
      </c>
      <c r="L122" s="56">
        <f t="shared" si="36"/>
        <v>0.79563768094917175</v>
      </c>
      <c r="M122" s="56">
        <f t="shared" si="37"/>
        <v>0.79560570736686986</v>
      </c>
      <c r="N122" s="8">
        <f t="shared" si="45"/>
        <v>2092</v>
      </c>
      <c r="O122" s="44">
        <v>117</v>
      </c>
      <c r="P122" s="45">
        <f t="shared" si="38"/>
        <v>73.831257251722803</v>
      </c>
      <c r="Q122" s="46">
        <f>'AVÖ 2005R exakt'!$B122*EXP(-$P122*'AVÖ 2005R exakt'!$D122)</f>
        <v>0.8342042380045781</v>
      </c>
      <c r="R122" s="46">
        <f>'AVÖ 2005R exakt'!$C122*EXP(-$P122*'AVÖ 2005R exakt'!$D122)</f>
        <v>0.8342042380045781</v>
      </c>
      <c r="S122" s="46">
        <f>'AVÖ 2005R exakt'!$E122*EXP(-$P122*'AVÖ 2005R exakt'!$G122)</f>
        <v>0.78881169887670377</v>
      </c>
      <c r="T122" s="46">
        <f>'AVÖ 2005R exakt'!$F122*EXP(-$P122*'AVÖ 2005R exakt'!$G122)</f>
        <v>0.78881169887670377</v>
      </c>
      <c r="U122" s="55">
        <f t="shared" si="50"/>
        <v>3.2772253403698631E-8</v>
      </c>
      <c r="V122" s="55">
        <f t="shared" si="51"/>
        <v>3.0380792435623062E-8</v>
      </c>
      <c r="W122" s="55">
        <f t="shared" si="52"/>
        <v>7.8195414888094878E-7</v>
      </c>
      <c r="X122" s="55">
        <f t="shared" si="53"/>
        <v>7.517529166330011E-7</v>
      </c>
      <c r="Y122" s="56">
        <f t="shared" si="39"/>
        <v>0.78961264122179731</v>
      </c>
      <c r="Z122" s="56">
        <f t="shared" si="40"/>
        <v>0.78958451130262941</v>
      </c>
      <c r="AA122" s="56">
        <f t="shared" si="41"/>
        <v>1.3218982650606698E-3</v>
      </c>
      <c r="AB122" s="56">
        <f t="shared" si="42"/>
        <v>0.87056280823480947</v>
      </c>
      <c r="AC122" s="56">
        <f t="shared" si="43"/>
        <v>0.87053179446913787</v>
      </c>
      <c r="AD122" s="94" t="s">
        <v>171</v>
      </c>
      <c r="AJ122" s="47"/>
    </row>
    <row r="123" spans="1:36" ht="15.75">
      <c r="A123" s="8">
        <f t="shared" si="44"/>
        <v>2083</v>
      </c>
      <c r="B123" s="44">
        <v>118</v>
      </c>
      <c r="C123" s="45">
        <f t="shared" si="35"/>
        <v>68.681764975864525</v>
      </c>
      <c r="D123" s="46">
        <f>'AVÖ 2005R exakt'!$B123*EXP(-$C123*'AVÖ 2005R exakt'!$D123)</f>
        <v>0.85821803326820489</v>
      </c>
      <c r="E123" s="46">
        <f>'AVÖ 2005R exakt'!$C123*EXP(-$C123*'AVÖ 2005R exakt'!$D123)</f>
        <v>0.85821803326820489</v>
      </c>
      <c r="F123" s="46">
        <f>'AVÖ 2005R exakt'!$E123*EXP(-$C123*'AVÖ 2005R exakt'!$G123)</f>
        <v>0.81943471085973063</v>
      </c>
      <c r="G123" s="46">
        <f>'AVÖ 2005R exakt'!$F123*EXP(-$C123*'AVÖ 2005R exakt'!$G123)</f>
        <v>0.81943471085973063</v>
      </c>
      <c r="H123" s="55">
        <f t="shared" si="46"/>
        <v>3.1836556697035526E-9</v>
      </c>
      <c r="I123" s="55">
        <f t="shared" si="47"/>
        <v>2.9126972978545992E-9</v>
      </c>
      <c r="J123" s="55">
        <f t="shared" si="48"/>
        <v>9.0325120261309077E-8</v>
      </c>
      <c r="K123" s="55">
        <f t="shared" si="49"/>
        <v>8.6195921386724556E-8</v>
      </c>
      <c r="L123" s="56">
        <f t="shared" si="36"/>
        <v>0.82001184199187738</v>
      </c>
      <c r="M123" s="56">
        <f t="shared" si="37"/>
        <v>0.81998835724507668</v>
      </c>
      <c r="N123" s="8">
        <f t="shared" si="45"/>
        <v>2093</v>
      </c>
      <c r="O123" s="44">
        <v>118</v>
      </c>
      <c r="P123" s="45">
        <f t="shared" si="38"/>
        <v>74.375558429885984</v>
      </c>
      <c r="Q123" s="46">
        <f>'AVÖ 2005R exakt'!$B123*EXP(-$P123*'AVÖ 2005R exakt'!$D123)</f>
        <v>0.85566284392694258</v>
      </c>
      <c r="R123" s="46">
        <f>'AVÖ 2005R exakt'!$C123*EXP(-$P123*'AVÖ 2005R exakt'!$D123)</f>
        <v>0.85566284392694258</v>
      </c>
      <c r="S123" s="46">
        <f>'AVÖ 2005R exakt'!$E123*EXP(-$P123*'AVÖ 2005R exakt'!$G123)</f>
        <v>0.8139242552944046</v>
      </c>
      <c r="T123" s="46">
        <f>'AVÖ 2005R exakt'!$F123*EXP(-$P123*'AVÖ 2005R exakt'!$G123)</f>
        <v>0.8139242552944046</v>
      </c>
      <c r="U123" s="55">
        <f t="shared" si="50"/>
        <v>5.4335007253732737E-9</v>
      </c>
      <c r="V123" s="55">
        <f t="shared" si="51"/>
        <v>5.037006631888875E-9</v>
      </c>
      <c r="W123" s="55">
        <f t="shared" si="52"/>
        <v>1.6513956825848063E-7</v>
      </c>
      <c r="X123" s="55">
        <f t="shared" si="53"/>
        <v>1.5876142132820644E-7</v>
      </c>
      <c r="Y123" s="56">
        <f t="shared" si="39"/>
        <v>0.81450462979314631</v>
      </c>
      <c r="Z123" s="56">
        <f t="shared" si="40"/>
        <v>0.8144841715798492</v>
      </c>
      <c r="AA123" s="56">
        <f t="shared" si="41"/>
        <v>1.1835113832222809E-3</v>
      </c>
      <c r="AB123" s="56">
        <f t="shared" si="42"/>
        <v>0.88945101228805512</v>
      </c>
      <c r="AC123" s="56">
        <f t="shared" si="43"/>
        <v>0.88942867161881745</v>
      </c>
      <c r="AD123" s="94" t="s">
        <v>171</v>
      </c>
      <c r="AJ123" s="47"/>
    </row>
    <row r="124" spans="1:36" ht="15.75">
      <c r="A124" s="8">
        <f t="shared" si="44"/>
        <v>2084</v>
      </c>
      <c r="B124" s="44">
        <v>119</v>
      </c>
      <c r="C124" s="45">
        <f t="shared" si="35"/>
        <v>69.276783539712213</v>
      </c>
      <c r="D124" s="46">
        <f>'AVÖ 2005R exakt'!$B124*EXP(-$C124*'AVÖ 2005R exakt'!$D124)</f>
        <v>0.87751326936341723</v>
      </c>
      <c r="E124" s="46">
        <f>'AVÖ 2005R exakt'!$C124*EXP(-$C124*'AVÖ 2005R exakt'!$D124)</f>
        <v>0.87751326936341723</v>
      </c>
      <c r="F124" s="46">
        <f>'AVÖ 2005R exakt'!$E124*EXP(-$C124*'AVÖ 2005R exakt'!$G124)</f>
        <v>0.84203447470004722</v>
      </c>
      <c r="G124" s="46">
        <f>'AVÖ 2005R exakt'!$F124*EXP(-$C124*'AVÖ 2005R exakt'!$G124)</f>
        <v>0.84203447470004722</v>
      </c>
      <c r="H124" s="55">
        <f t="shared" si="46"/>
        <v>4.5138496224739995E-10</v>
      </c>
      <c r="I124" s="55">
        <f t="shared" si="47"/>
        <v>4.1296795138421028E-10</v>
      </c>
      <c r="J124" s="55">
        <f t="shared" si="48"/>
        <v>1.6309581456612877E-8</v>
      </c>
      <c r="K124" s="55">
        <f t="shared" si="49"/>
        <v>1.5563991467905847E-8</v>
      </c>
      <c r="L124" s="56">
        <f t="shared" si="36"/>
        <v>0.84245036176439059</v>
      </c>
      <c r="M124" s="56">
        <f t="shared" si="37"/>
        <v>0.84243338634686316</v>
      </c>
      <c r="N124" s="8">
        <f t="shared" si="45"/>
        <v>2094</v>
      </c>
      <c r="O124" s="44">
        <v>119</v>
      </c>
      <c r="P124" s="45">
        <f t="shared" si="38"/>
        <v>74.914462460601726</v>
      </c>
      <c r="Q124" s="46">
        <f>'AVÖ 2005R exakt'!$B124*EXP(-$P124*'AVÖ 2005R exakt'!$D124)</f>
        <v>0.87526108069724151</v>
      </c>
      <c r="R124" s="46">
        <f>'AVÖ 2005R exakt'!$C124*EXP(-$P124*'AVÖ 2005R exakt'!$D124)</f>
        <v>0.87526108069724151</v>
      </c>
      <c r="S124" s="46">
        <f>'AVÖ 2005R exakt'!$E124*EXP(-$P124*'AVÖ 2005R exakt'!$G124)</f>
        <v>0.83702159818834232</v>
      </c>
      <c r="T124" s="46">
        <f>'AVÖ 2005R exakt'!$F124*EXP(-$P124*'AVÖ 2005R exakt'!$G124)</f>
        <v>0.83702159818834232</v>
      </c>
      <c r="U124" s="55">
        <f t="shared" si="50"/>
        <v>7.8425604222127285E-10</v>
      </c>
      <c r="V124" s="55">
        <f t="shared" si="51"/>
        <v>7.2702721236796984E-10</v>
      </c>
      <c r="W124" s="55">
        <f t="shared" si="52"/>
        <v>3.0728468144057288E-8</v>
      </c>
      <c r="X124" s="55">
        <f t="shared" si="53"/>
        <v>2.9541649704164811E-8</v>
      </c>
      <c r="Y124" s="56">
        <f t="shared" si="39"/>
        <v>0.83743533831008343</v>
      </c>
      <c r="Z124" s="56">
        <f t="shared" si="40"/>
        <v>0.83742070994420048</v>
      </c>
      <c r="AA124" s="56">
        <f t="shared" si="41"/>
        <v>1.0590688219273457E-3</v>
      </c>
      <c r="AB124" s="56">
        <f t="shared" si="42"/>
        <v>0.9065839403826057</v>
      </c>
      <c r="AC124" s="56">
        <f t="shared" si="43"/>
        <v>0.90656810412519362</v>
      </c>
      <c r="AD124" s="94" t="s">
        <v>171</v>
      </c>
      <c r="AJ124" s="47"/>
    </row>
    <row r="125" spans="1:36" ht="15.75">
      <c r="A125" s="8">
        <f t="shared" si="44"/>
        <v>2085</v>
      </c>
      <c r="B125" s="44">
        <v>120</v>
      </c>
      <c r="C125" s="45">
        <f t="shared" si="35"/>
        <v>69.865982472146314</v>
      </c>
      <c r="D125" s="46">
        <f>'AVÖ 2005R exakt'!$B125*EXP(-$C125*'AVÖ 2005R exakt'!$D125)</f>
        <v>0.89498180082862477</v>
      </c>
      <c r="E125" s="46">
        <f>'AVÖ 2005R exakt'!$C125*EXP(-$C125*'AVÖ 2005R exakt'!$D125)</f>
        <v>0.89498180082862477</v>
      </c>
      <c r="F125" s="46">
        <f>'AVÖ 2005R exakt'!$E125*EXP(-$C125*'AVÖ 2005R exakt'!$G125)</f>
        <v>0.86260950188870433</v>
      </c>
      <c r="G125" s="46">
        <f>'AVÖ 2005R exakt'!$F125*EXP(-$C125*'AVÖ 2005R exakt'!$G125)</f>
        <v>0.86260950188870433</v>
      </c>
      <c r="H125" s="55">
        <f t="shared" si="46"/>
        <v>5.5288668284201362E-11</v>
      </c>
      <c r="I125" s="55">
        <f t="shared" si="47"/>
        <v>5.0583094222739173E-11</v>
      </c>
      <c r="J125" s="55">
        <f t="shared" si="48"/>
        <v>2.5763516022162222E-9</v>
      </c>
      <c r="K125" s="55">
        <f t="shared" si="49"/>
        <v>2.4585740879917303E-9</v>
      </c>
      <c r="L125" s="56">
        <f t="shared" si="36"/>
        <v>0.8629045220731244</v>
      </c>
      <c r="M125" s="56">
        <f t="shared" si="37"/>
        <v>0.86289244963752476</v>
      </c>
      <c r="N125" s="8">
        <f t="shared" si="45"/>
        <v>2095</v>
      </c>
      <c r="O125" s="44">
        <v>120</v>
      </c>
      <c r="P125" s="45">
        <f t="shared" si="38"/>
        <v>75.448018383440569</v>
      </c>
      <c r="Q125" s="46">
        <f>'AVÖ 2005R exakt'!$B125*EXP(-$P125*'AVÖ 2005R exakt'!$D125)</f>
        <v>0.89300176875262749</v>
      </c>
      <c r="R125" s="46">
        <f>'AVÖ 2005R exakt'!$C125*EXP(-$P125*'AVÖ 2005R exakt'!$D125)</f>
        <v>0.89300176875262749</v>
      </c>
      <c r="S125" s="46">
        <f>'AVÖ 2005R exakt'!$E125*EXP(-$P125*'AVÖ 2005R exakt'!$G125)</f>
        <v>0.85806349934469739</v>
      </c>
      <c r="T125" s="46">
        <f>'AVÖ 2005R exakt'!$F125*EXP(-$P125*'AVÖ 2005R exakt'!$G125)</f>
        <v>0.85806349934469739</v>
      </c>
      <c r="U125" s="55">
        <f t="shared" si="50"/>
        <v>9.7827251163340108E-11</v>
      </c>
      <c r="V125" s="55">
        <f t="shared" si="51"/>
        <v>9.0688588774477651E-11</v>
      </c>
      <c r="W125" s="55">
        <f t="shared" si="52"/>
        <v>5.008076628238892E-9</v>
      </c>
      <c r="X125" s="55">
        <f t="shared" si="53"/>
        <v>4.8146508556646106E-9</v>
      </c>
      <c r="Y125" s="56">
        <f t="shared" si="39"/>
        <v>0.85835356269136664</v>
      </c>
      <c r="Z125" s="56">
        <f t="shared" si="40"/>
        <v>0.85834328191619313</v>
      </c>
      <c r="AA125" s="56">
        <f t="shared" si="41"/>
        <v>9.4731703653932033E-4</v>
      </c>
      <c r="AB125" s="56">
        <f t="shared" si="42"/>
        <v>0.92194842657631204</v>
      </c>
      <c r="AC125" s="56">
        <f t="shared" si="43"/>
        <v>0.92193738410511228</v>
      </c>
      <c r="AD125" s="94" t="s">
        <v>171</v>
      </c>
      <c r="AJ125" s="47"/>
    </row>
  </sheetData>
  <mergeCells count="6">
    <mergeCell ref="A1:G1"/>
    <mergeCell ref="A2:B2"/>
    <mergeCell ref="E2:F2"/>
    <mergeCell ref="N1:T1"/>
    <mergeCell ref="N2:O2"/>
    <mergeCell ref="R2:S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T126"/>
  <sheetViews>
    <sheetView tabSelected="1" topLeftCell="K1" workbookViewId="0">
      <pane ySplit="4" topLeftCell="A5" activePane="bottomLeft" state="frozen"/>
      <selection pane="bottomLeft" activeCell="E4" sqref="E4:G6"/>
    </sheetView>
  </sheetViews>
  <sheetFormatPr baseColWidth="10" defaultColWidth="9.140625" defaultRowHeight="12.75"/>
  <cols>
    <col min="1" max="1" width="8.140625" style="1" customWidth="1"/>
    <col min="2" max="4" width="18" style="1" customWidth="1"/>
    <col min="5" max="5" width="8.85546875" style="1" customWidth="1"/>
    <col min="6" max="6" width="8" style="1" customWidth="1"/>
    <col min="7" max="7" width="11.85546875" style="1" customWidth="1"/>
    <col min="8" max="9" width="13.5703125" style="1" customWidth="1"/>
    <col min="10" max="11" width="11.7109375" style="1" customWidth="1"/>
    <col min="12" max="17" width="16.28515625" style="1" customWidth="1"/>
    <col min="18" max="18" width="25.7109375" style="1" customWidth="1"/>
    <col min="19" max="19" width="11.7109375" style="1" customWidth="1"/>
    <col min="20" max="20" width="7" style="1" bestFit="1" customWidth="1"/>
    <col min="21" max="21" width="1.5703125" style="1" bestFit="1" customWidth="1"/>
    <col min="22" max="22" width="3" style="1" bestFit="1" customWidth="1"/>
    <col min="23" max="23" width="2.7109375" style="1" customWidth="1"/>
    <col min="24" max="24" width="19.85546875" style="1" bestFit="1" customWidth="1"/>
    <col min="25" max="25" width="7" style="1" bestFit="1" customWidth="1"/>
    <col min="26" max="33" width="11.7109375" style="1" customWidth="1"/>
    <col min="34" max="34" width="24" style="1" customWidth="1"/>
    <col min="35" max="42" width="11.7109375" style="1" customWidth="1"/>
    <col min="43" max="44" width="13.140625" style="1" customWidth="1"/>
    <col min="45" max="254" width="11.7109375" style="1" customWidth="1"/>
    <col min="255" max="261" width="11.7109375" customWidth="1"/>
  </cols>
  <sheetData>
    <row r="1" spans="1:44" s="1" customFormat="1" ht="27">
      <c r="A1" s="109" t="s">
        <v>96</v>
      </c>
      <c r="B1" s="109"/>
      <c r="C1" s="109"/>
      <c r="D1" s="109"/>
      <c r="E1" s="109" t="s">
        <v>1</v>
      </c>
      <c r="F1" s="109"/>
      <c r="G1" s="109"/>
      <c r="H1" s="109"/>
      <c r="I1" s="109"/>
      <c r="J1" s="110" t="s">
        <v>2</v>
      </c>
      <c r="K1" s="110"/>
      <c r="L1" s="110"/>
      <c r="M1" s="110"/>
      <c r="N1" s="60"/>
      <c r="O1" s="60"/>
      <c r="P1" s="60"/>
      <c r="Q1" s="60"/>
      <c r="S1" s="48" t="s">
        <v>87</v>
      </c>
      <c r="T1" s="49" t="s">
        <v>85</v>
      </c>
      <c r="U1" s="49" t="s">
        <v>84</v>
      </c>
      <c r="V1" s="49" t="s">
        <v>86</v>
      </c>
      <c r="W1" s="59"/>
      <c r="X1" s="48" t="s">
        <v>100</v>
      </c>
      <c r="Y1" s="50">
        <v>60</v>
      </c>
    </row>
    <row r="2" spans="1:44" s="1" customFormat="1" ht="17.850000000000001" customHeight="1">
      <c r="A2" s="97"/>
      <c r="B2" s="97"/>
      <c r="C2" s="97"/>
      <c r="D2" s="97"/>
      <c r="E2" s="98" t="s">
        <v>4</v>
      </c>
      <c r="F2" s="98"/>
      <c r="G2" s="2">
        <f>Y2</f>
        <v>1972</v>
      </c>
      <c r="H2" s="3" t="s">
        <v>5</v>
      </c>
      <c r="I2" s="4">
        <v>100</v>
      </c>
      <c r="J2" s="98" t="s">
        <v>6</v>
      </c>
      <c r="K2" s="98"/>
      <c r="L2" s="62">
        <f>Y3</f>
        <v>0.02</v>
      </c>
      <c r="S2" s="41" t="s">
        <v>136</v>
      </c>
      <c r="T2" s="50">
        <v>50</v>
      </c>
      <c r="U2" s="40" t="s">
        <v>84</v>
      </c>
      <c r="V2" s="50">
        <v>50</v>
      </c>
      <c r="W2" s="59"/>
      <c r="X2" s="48" t="s">
        <v>105</v>
      </c>
      <c r="Y2" s="50">
        <v>1972</v>
      </c>
    </row>
    <row r="3" spans="1:44" s="1" customFormat="1">
      <c r="C3" s="67" t="s">
        <v>170</v>
      </c>
      <c r="S3" s="41" t="s">
        <v>89</v>
      </c>
      <c r="T3" s="50">
        <v>30</v>
      </c>
      <c r="U3" s="40" t="s">
        <v>84</v>
      </c>
      <c r="V3" s="50">
        <v>70</v>
      </c>
      <c r="W3" s="59"/>
      <c r="X3" s="48" t="s">
        <v>106</v>
      </c>
      <c r="Y3" s="63">
        <v>0.02</v>
      </c>
    </row>
    <row r="4" spans="1:44" s="1" customFormat="1" ht="15.75">
      <c r="A4" s="5" t="s">
        <v>7</v>
      </c>
      <c r="B4" s="5" t="s">
        <v>94</v>
      </c>
      <c r="C4" s="5" t="s">
        <v>95</v>
      </c>
      <c r="D4" s="5" t="s">
        <v>93</v>
      </c>
      <c r="E4" s="5" t="s">
        <v>14</v>
      </c>
      <c r="F4" s="6" t="s">
        <v>7</v>
      </c>
      <c r="G4" s="6" t="s">
        <v>97</v>
      </c>
      <c r="H4" s="5" t="s">
        <v>91</v>
      </c>
      <c r="I4" s="6" t="s">
        <v>92</v>
      </c>
      <c r="J4" s="5" t="s">
        <v>14</v>
      </c>
      <c r="K4" s="6" t="s">
        <v>7</v>
      </c>
      <c r="L4" s="5" t="s">
        <v>98</v>
      </c>
      <c r="M4" s="6" t="s">
        <v>99</v>
      </c>
      <c r="N4" s="5" t="s">
        <v>107</v>
      </c>
      <c r="O4" s="5" t="s">
        <v>108</v>
      </c>
      <c r="P4" s="6" t="s">
        <v>109</v>
      </c>
      <c r="Q4" s="6" t="s">
        <v>110</v>
      </c>
      <c r="S4" s="41" t="s">
        <v>90</v>
      </c>
      <c r="T4" s="59">
        <f>'Unisex Konstruktion'!AF4</f>
        <v>30</v>
      </c>
      <c r="U4" s="40" t="s">
        <v>84</v>
      </c>
      <c r="V4" s="59">
        <f>'Unisex Konstruktion'!AH4</f>
        <v>70</v>
      </c>
    </row>
    <row r="5" spans="1:44" s="1" customFormat="1" ht="15.75">
      <c r="A5" s="8">
        <v>0</v>
      </c>
      <c r="B5" s="9">
        <f>'Unisex Konstruktion'!AB5</f>
        <v>3.3883119999999979E-3</v>
      </c>
      <c r="C5" s="9">
        <f>'Unisex Konstruktion'!AC5</f>
        <v>3.3883119999999979E-3</v>
      </c>
      <c r="D5" s="9">
        <f>'Unisex Konstruktion'!AA5</f>
        <v>5.0000000000000024E-2</v>
      </c>
      <c r="E5" s="8">
        <f>G2</f>
        <v>1972</v>
      </c>
      <c r="F5" s="11">
        <f t="shared" ref="F5:F68" si="0">E5-$G$2</f>
        <v>0</v>
      </c>
      <c r="G5" s="12">
        <f t="shared" ref="G5:G36" si="1">$I$2*ATAN((E5-2001)/$I$2)</f>
        <v>-28.225742198149113</v>
      </c>
      <c r="H5" s="9">
        <f t="shared" ref="H5:H36" si="2">B5*EXP(-$G5*$D5)</f>
        <v>1.3896249341596117E-2</v>
      </c>
      <c r="I5" s="9">
        <f t="shared" ref="I5:I36" si="3">C5*EXP(-$G5*$D5)</f>
        <v>1.3896249341596117E-2</v>
      </c>
      <c r="J5" s="8">
        <f>G2</f>
        <v>1972</v>
      </c>
      <c r="K5" s="11">
        <f t="shared" ref="K5:K68" si="4">J5-$G$2</f>
        <v>0</v>
      </c>
      <c r="L5" s="9">
        <f t="shared" ref="L5:L36" si="5">1+(1-H5)*L6/(1+$L$2)</f>
        <v>41.753879969714113</v>
      </c>
      <c r="M5" s="9">
        <f t="shared" ref="M5:M36" si="6">1+(1-I5)*M6/(1+$L$2)</f>
        <v>41.666344162044872</v>
      </c>
      <c r="N5" s="65">
        <f>L5/'AVÖ 2005R exakt'!Q5</f>
        <v>1.0196435756557225</v>
      </c>
      <c r="O5" s="65">
        <f>L5/'AVÖ 2005R exakt'!S5</f>
        <v>0.99163487588307275</v>
      </c>
      <c r="P5" s="65">
        <f>M5/'AVÖ 2005R exakt'!R5</f>
        <v>1.0207365651432376</v>
      </c>
      <c r="Q5" s="65">
        <f>M5/'AVÖ 2005R exakt'!T5</f>
        <v>0.99116359756287908</v>
      </c>
      <c r="R5" s="58"/>
    </row>
    <row r="6" spans="1:44" s="1" customFormat="1" ht="15.75">
      <c r="A6" s="8">
        <v>1</v>
      </c>
      <c r="B6" s="9">
        <f>'Unisex Konstruktion'!AB6</f>
        <v>2.6574399999999972E-4</v>
      </c>
      <c r="C6" s="9">
        <f>'Unisex Konstruktion'!AC6</f>
        <v>2.6574399999999972E-4</v>
      </c>
      <c r="D6" s="9">
        <f>'Unisex Konstruktion'!AA6</f>
        <v>5.0000000000000037E-2</v>
      </c>
      <c r="E6" s="8">
        <f t="shared" ref="E6:E69" si="7">E5+1</f>
        <v>1973</v>
      </c>
      <c r="F6" s="11">
        <f t="shared" si="0"/>
        <v>1</v>
      </c>
      <c r="G6" s="12">
        <f t="shared" si="1"/>
        <v>-27.300870308671062</v>
      </c>
      <c r="H6" s="9">
        <f t="shared" si="2"/>
        <v>1.0406251889997734E-3</v>
      </c>
      <c r="I6" s="9">
        <f t="shared" si="3"/>
        <v>1.0406251889997734E-3</v>
      </c>
      <c r="J6" s="8">
        <f t="shared" ref="J6:J69" si="8">J5+1</f>
        <v>1973</v>
      </c>
      <c r="K6" s="11">
        <f t="shared" si="4"/>
        <v>1</v>
      </c>
      <c r="L6" s="9">
        <f t="shared" si="5"/>
        <v>42.154750492890379</v>
      </c>
      <c r="M6" s="9">
        <f t="shared" si="6"/>
        <v>42.06420573655717</v>
      </c>
      <c r="N6" s="65">
        <f>L6/'AVÖ 2005R exakt'!Q6</f>
        <v>1.0163758195141253</v>
      </c>
      <c r="O6" s="65">
        <f>L6/'AVÖ 2005R exakt'!S6</f>
        <v>0.9929972401176147</v>
      </c>
      <c r="P6" s="65">
        <f>M6/'AVÖ 2005R exakt'!R6</f>
        <v>1.0174937227499319</v>
      </c>
      <c r="Q6" s="65">
        <f>M6/'AVÖ 2005R exakt'!T6</f>
        <v>0.99251337611665746</v>
      </c>
      <c r="R6" s="58"/>
      <c r="AJ6" s="68" t="s">
        <v>140</v>
      </c>
    </row>
    <row r="7" spans="1:44" s="1" customFormat="1" ht="15.75">
      <c r="A7" s="8">
        <v>2</v>
      </c>
      <c r="B7" s="9">
        <f>'Unisex Konstruktion'!AB7</f>
        <v>1.8138399999999985E-4</v>
      </c>
      <c r="C7" s="9">
        <f>'Unisex Konstruktion'!AC7</f>
        <v>1.8138399999999985E-4</v>
      </c>
      <c r="D7" s="9">
        <f>'Unisex Konstruktion'!AA7</f>
        <v>5.0000000000000031E-2</v>
      </c>
      <c r="E7" s="8">
        <f t="shared" si="7"/>
        <v>1974</v>
      </c>
      <c r="F7" s="11">
        <f t="shared" si="0"/>
        <v>2</v>
      </c>
      <c r="G7" s="12">
        <f t="shared" si="1"/>
        <v>-26.371183446226613</v>
      </c>
      <c r="H7" s="9">
        <f t="shared" si="2"/>
        <v>6.780191302400789E-4</v>
      </c>
      <c r="I7" s="9">
        <f t="shared" si="3"/>
        <v>6.780191302400789E-4</v>
      </c>
      <c r="J7" s="8">
        <f t="shared" si="8"/>
        <v>1974</v>
      </c>
      <c r="K7" s="11">
        <f t="shared" si="4"/>
        <v>2</v>
      </c>
      <c r="L7" s="9">
        <f t="shared" si="5"/>
        <v>42.021574211353943</v>
      </c>
      <c r="M7" s="9">
        <f t="shared" si="6"/>
        <v>41.929122352160626</v>
      </c>
      <c r="N7" s="65">
        <f>L7/'AVÖ 2005R exakt'!Q7</f>
        <v>1.0167388893568536</v>
      </c>
      <c r="O7" s="65">
        <f>L7/'AVÖ 2005R exakt'!S7</f>
        <v>0.99284567691123293</v>
      </c>
      <c r="P7" s="65">
        <f>M7/'AVÖ 2005R exakt'!R7</f>
        <v>1.0178858065907235</v>
      </c>
      <c r="Q7" s="65">
        <f>M7/'AVÖ 2005R exakt'!T7</f>
        <v>0.99234982353228951</v>
      </c>
      <c r="R7" s="58"/>
    </row>
    <row r="8" spans="1:44" s="1" customFormat="1" ht="15.75">
      <c r="A8" s="8">
        <v>3</v>
      </c>
      <c r="B8" s="9">
        <f>'Unisex Konstruktion'!AB8</f>
        <v>1.2142400000000004E-4</v>
      </c>
      <c r="C8" s="9">
        <f>'Unisex Konstruktion'!AC8</f>
        <v>1.2142400000000004E-4</v>
      </c>
      <c r="D8" s="9">
        <f>'Unisex Konstruktion'!AA8</f>
        <v>4.9999999999999996E-2</v>
      </c>
      <c r="E8" s="8">
        <f t="shared" si="7"/>
        <v>1975</v>
      </c>
      <c r="F8" s="11">
        <f t="shared" si="0"/>
        <v>3</v>
      </c>
      <c r="G8" s="12">
        <f t="shared" si="1"/>
        <v>-25.436805855326593</v>
      </c>
      <c r="H8" s="9">
        <f t="shared" si="2"/>
        <v>4.3316938696813501E-4</v>
      </c>
      <c r="I8" s="9">
        <f t="shared" si="3"/>
        <v>4.3316938696813501E-4</v>
      </c>
      <c r="J8" s="8">
        <f t="shared" si="8"/>
        <v>1975</v>
      </c>
      <c r="K8" s="11">
        <f t="shared" si="4"/>
        <v>3</v>
      </c>
      <c r="L8" s="9">
        <f t="shared" si="5"/>
        <v>41.870394624126881</v>
      </c>
      <c r="M8" s="9">
        <f t="shared" si="6"/>
        <v>41.776029746557484</v>
      </c>
      <c r="N8" s="65">
        <f>L8/'AVÖ 2005R exakt'!Q8</f>
        <v>1.0170408023656254</v>
      </c>
      <c r="O8" s="65">
        <f>L8/'AVÖ 2005R exakt'!S8</f>
        <v>0.99271987143152096</v>
      </c>
      <c r="P8" s="65">
        <f>M8/'AVÖ 2005R exakt'!R8</f>
        <v>1.0182175432328728</v>
      </c>
      <c r="Q8" s="65">
        <f>M8/'AVÖ 2005R exakt'!T8</f>
        <v>0.99221167159392665</v>
      </c>
      <c r="R8" s="58"/>
      <c r="AK8" s="67" t="s">
        <v>137</v>
      </c>
      <c r="AM8" s="67" t="s">
        <v>138</v>
      </c>
      <c r="AO8" s="67" t="s">
        <v>139</v>
      </c>
      <c r="AQ8" s="67" t="s">
        <v>141</v>
      </c>
    </row>
    <row r="9" spans="1:44" s="1" customFormat="1" ht="15.75">
      <c r="A9" s="8">
        <v>4</v>
      </c>
      <c r="B9" s="9">
        <f>'Unisex Konstruktion'!AB9</f>
        <v>9.2120000000000019E-5</v>
      </c>
      <c r="C9" s="9">
        <f>'Unisex Konstruktion'!AC9</f>
        <v>9.2120000000000019E-5</v>
      </c>
      <c r="D9" s="9">
        <f>'Unisex Konstruktion'!AA9</f>
        <v>4.9999999999999996E-2</v>
      </c>
      <c r="E9" s="8">
        <f t="shared" si="7"/>
        <v>1976</v>
      </c>
      <c r="F9" s="11">
        <f t="shared" si="0"/>
        <v>4</v>
      </c>
      <c r="G9" s="12">
        <f t="shared" si="1"/>
        <v>-24.497866312686416</v>
      </c>
      <c r="H9" s="9">
        <f t="shared" si="2"/>
        <v>3.1355832599112453E-4</v>
      </c>
      <c r="I9" s="9">
        <f t="shared" si="3"/>
        <v>3.1355832599112453E-4</v>
      </c>
      <c r="J9" s="8">
        <f t="shared" si="8"/>
        <v>1976</v>
      </c>
      <c r="K9" s="11">
        <f t="shared" si="4"/>
        <v>4</v>
      </c>
      <c r="L9" s="9">
        <f t="shared" si="5"/>
        <v>41.705868221980104</v>
      </c>
      <c r="M9" s="9">
        <f t="shared" si="6"/>
        <v>41.609574335295463</v>
      </c>
      <c r="N9" s="65">
        <f>L9/'AVÖ 2005R exakt'!Q9</f>
        <v>1.0173295991309825</v>
      </c>
      <c r="O9" s="65">
        <f>L9/'AVÖ 2005R exakt'!S9</f>
        <v>0.99259969335086795</v>
      </c>
      <c r="P9" s="65">
        <f>M9/'AVÖ 2005R exakt'!R9</f>
        <v>1.018537063207011</v>
      </c>
      <c r="Q9" s="65">
        <f>M9/'AVÖ 2005R exakt'!T9</f>
        <v>0.99207878387272874</v>
      </c>
      <c r="R9" s="58"/>
      <c r="AK9" s="69" t="s">
        <v>7</v>
      </c>
    </row>
    <row r="10" spans="1:44" s="1" customFormat="1" ht="15.75">
      <c r="A10" s="8">
        <v>5</v>
      </c>
      <c r="B10" s="9">
        <f>'Unisex Konstruktion'!AB10</f>
        <v>7.9128000000000005E-5</v>
      </c>
      <c r="C10" s="9">
        <f>'Unisex Konstruktion'!AC10</f>
        <v>7.9128000000000005E-5</v>
      </c>
      <c r="D10" s="9">
        <f>'Unisex Konstruktion'!AA10</f>
        <v>0.05</v>
      </c>
      <c r="E10" s="8">
        <f t="shared" si="7"/>
        <v>1977</v>
      </c>
      <c r="F10" s="11">
        <f t="shared" si="0"/>
        <v>5</v>
      </c>
      <c r="G10" s="12">
        <f t="shared" si="1"/>
        <v>-23.554498072086332</v>
      </c>
      <c r="H10" s="9">
        <f t="shared" si="2"/>
        <v>2.5692692297025137E-4</v>
      </c>
      <c r="I10" s="9">
        <f t="shared" si="3"/>
        <v>2.5692692297025137E-4</v>
      </c>
      <c r="J10" s="8">
        <f t="shared" si="8"/>
        <v>1977</v>
      </c>
      <c r="K10" s="11">
        <f t="shared" si="4"/>
        <v>5</v>
      </c>
      <c r="L10" s="9">
        <f t="shared" si="5"/>
        <v>41.533008607071913</v>
      </c>
      <c r="M10" s="9">
        <f t="shared" si="6"/>
        <v>41.434758035368795</v>
      </c>
      <c r="N10" s="65">
        <f>L10/'AVÖ 2005R exakt'!Q10</f>
        <v>1.0176629478517962</v>
      </c>
      <c r="O10" s="65">
        <f>L10/'AVÖ 2005R exakt'!S10</f>
        <v>0.99246103719074408</v>
      </c>
      <c r="P10" s="65">
        <f>M10/'AVÖ 2005R exakt'!R10</f>
        <v>1.0189021449994098</v>
      </c>
      <c r="Q10" s="65">
        <f>M10/'AVÖ 2005R exakt'!T10</f>
        <v>0.99192705155995109</v>
      </c>
      <c r="R10" s="58"/>
      <c r="AJ10" s="67" t="s">
        <v>105</v>
      </c>
      <c r="AK10" s="1">
        <v>60</v>
      </c>
      <c r="AL10" s="1">
        <v>65</v>
      </c>
      <c r="AM10" s="1">
        <v>60</v>
      </c>
      <c r="AN10" s="70">
        <v>65</v>
      </c>
      <c r="AO10" s="70">
        <v>60</v>
      </c>
      <c r="AP10" s="70">
        <v>65</v>
      </c>
      <c r="AQ10" s="70">
        <v>60</v>
      </c>
      <c r="AR10" s="70">
        <v>65</v>
      </c>
    </row>
    <row r="11" spans="1:44" s="1" customFormat="1" ht="15.75">
      <c r="A11" s="8">
        <v>6</v>
      </c>
      <c r="B11" s="9">
        <f>'Unisex Konstruktion'!AB11</f>
        <v>7.7080000000000001E-5</v>
      </c>
      <c r="C11" s="9">
        <f>'Unisex Konstruktion'!AC11</f>
        <v>7.7080000000000001E-5</v>
      </c>
      <c r="D11" s="9">
        <f>'Unisex Konstruktion'!AA11</f>
        <v>0.05</v>
      </c>
      <c r="E11" s="8">
        <f t="shared" si="7"/>
        <v>1978</v>
      </c>
      <c r="F11" s="11">
        <f t="shared" si="0"/>
        <v>6</v>
      </c>
      <c r="G11" s="12">
        <f t="shared" si="1"/>
        <v>-22.606838799388392</v>
      </c>
      <c r="H11" s="9">
        <f t="shared" si="2"/>
        <v>2.386948083722289E-4</v>
      </c>
      <c r="I11" s="9">
        <f t="shared" si="3"/>
        <v>2.386948083722289E-4</v>
      </c>
      <c r="J11" s="8">
        <f t="shared" si="8"/>
        <v>1978</v>
      </c>
      <c r="K11" s="11">
        <f t="shared" si="4"/>
        <v>6</v>
      </c>
      <c r="L11" s="9">
        <f t="shared" si="5"/>
        <v>41.354293810673738</v>
      </c>
      <c r="M11" s="9">
        <f t="shared" si="6"/>
        <v>41.254052472838076</v>
      </c>
      <c r="N11" s="65">
        <f>L11/'AVÖ 2005R exakt'!Q11</f>
        <v>1.0180256855173211</v>
      </c>
      <c r="O11" s="65">
        <f>L11/'AVÖ 2005R exakt'!S11</f>
        <v>0.9923102780703027</v>
      </c>
      <c r="P11" s="65">
        <f>M11/'AVÖ 2005R exakt'!R11</f>
        <v>1.0192976559811693</v>
      </c>
      <c r="Q11" s="65">
        <f>M11/'AVÖ 2005R exakt'!T11</f>
        <v>0.99176283053024494</v>
      </c>
      <c r="R11" s="58"/>
      <c r="AJ11" s="1">
        <f>Y2</f>
        <v>1972</v>
      </c>
      <c r="AK11" s="72">
        <f>'AVÖ 2005R exakt'!Q65</f>
        <v>23.592368093911702</v>
      </c>
      <c r="AL11" s="72">
        <f>'AVÖ 2005R exakt'!Q70</f>
        <v>21.056218328060101</v>
      </c>
      <c r="AM11" s="72">
        <f>'AVÖ 2005R exakt'!S65</f>
        <v>25.176998836905508</v>
      </c>
      <c r="AN11" s="72">
        <f>'AVÖ 2005R exakt'!S70</f>
        <v>22.655230605143927</v>
      </c>
      <c r="AO11" s="72">
        <f>L65</f>
        <v>24.701569958598963</v>
      </c>
      <c r="AP11" s="72">
        <f>L70</f>
        <v>22.177859154345999</v>
      </c>
      <c r="AQ11" s="71">
        <f>(AO11-AK11)/(AM11-AK11)</f>
        <v>0.69997497498481687</v>
      </c>
      <c r="AR11" s="71">
        <f>(AP11-AL11)/(AN11-AL11)</f>
        <v>0.70145854560383536</v>
      </c>
    </row>
    <row r="12" spans="1:44" s="1" customFormat="1" ht="15.75">
      <c r="A12" s="8">
        <v>7</v>
      </c>
      <c r="B12" s="9">
        <f>'Unisex Konstruktion'!AB12</f>
        <v>7.8473994246729535E-5</v>
      </c>
      <c r="C12" s="9">
        <f>'Unisex Konstruktion'!AC12</f>
        <v>7.8473994246729535E-5</v>
      </c>
      <c r="D12" s="9">
        <f>'Unisex Konstruktion'!AA12</f>
        <v>4.9288566918845825E-2</v>
      </c>
      <c r="E12" s="8">
        <f t="shared" si="7"/>
        <v>1979</v>
      </c>
      <c r="F12" s="11">
        <f t="shared" si="0"/>
        <v>7</v>
      </c>
      <c r="G12" s="12">
        <f t="shared" si="1"/>
        <v>-21.655030497608927</v>
      </c>
      <c r="H12" s="9">
        <f t="shared" si="2"/>
        <v>2.2817496071484423E-4</v>
      </c>
      <c r="I12" s="9">
        <f t="shared" si="3"/>
        <v>2.2817496071484423E-4</v>
      </c>
      <c r="J12" s="8">
        <f t="shared" si="8"/>
        <v>1979</v>
      </c>
      <c r="K12" s="11">
        <f t="shared" si="4"/>
        <v>7</v>
      </c>
      <c r="L12" s="9">
        <f t="shared" si="5"/>
        <v>41.171207040262146</v>
      </c>
      <c r="M12" s="9">
        <f t="shared" si="6"/>
        <v>41.068936464214211</v>
      </c>
      <c r="N12" s="65">
        <f>L12/'AVÖ 2005R exakt'!Q12</f>
        <v>1.018414377590563</v>
      </c>
      <c r="O12" s="65">
        <f>L12/'AVÖ 2005R exakt'!S12</f>
        <v>0.99214888163119763</v>
      </c>
      <c r="P12" s="65">
        <f>M12/'AVÖ 2005R exakt'!R12</f>
        <v>1.0197202045909279</v>
      </c>
      <c r="Q12" s="65">
        <f>M12/'AVÖ 2005R exakt'!T12</f>
        <v>0.99158756985436158</v>
      </c>
      <c r="R12" s="58"/>
      <c r="AK12" s="72"/>
      <c r="AL12" s="72"/>
      <c r="AM12" s="72"/>
      <c r="AN12" s="72"/>
      <c r="AO12" s="72"/>
      <c r="AP12" s="72"/>
      <c r="AQ12" s="71"/>
      <c r="AR12" s="71"/>
    </row>
    <row r="13" spans="1:44" s="1" customFormat="1" ht="15.75">
      <c r="A13" s="8">
        <v>8</v>
      </c>
      <c r="B13" s="9">
        <f>'Unisex Konstruktion'!AB13</f>
        <v>7.8267602706143756E-5</v>
      </c>
      <c r="C13" s="9">
        <f>'Unisex Konstruktion'!AC13</f>
        <v>7.8267602706143756E-5</v>
      </c>
      <c r="D13" s="9">
        <f>'Unisex Konstruktion'!AA13</f>
        <v>4.6516257595613293E-2</v>
      </c>
      <c r="E13" s="8">
        <f t="shared" si="7"/>
        <v>1980</v>
      </c>
      <c r="F13" s="11">
        <f t="shared" si="0"/>
        <v>8</v>
      </c>
      <c r="G13" s="12">
        <f t="shared" si="1"/>
        <v>-20.6992194219821</v>
      </c>
      <c r="H13" s="9">
        <f t="shared" si="2"/>
        <v>2.0499467055215038E-4</v>
      </c>
      <c r="I13" s="9">
        <f t="shared" si="3"/>
        <v>2.0499467055215038E-4</v>
      </c>
      <c r="J13" s="8">
        <f t="shared" si="8"/>
        <v>1980</v>
      </c>
      <c r="K13" s="11">
        <f t="shared" si="4"/>
        <v>8</v>
      </c>
      <c r="L13" s="9">
        <f t="shared" si="5"/>
        <v>40.983982699709827</v>
      </c>
      <c r="M13" s="9">
        <f t="shared" si="6"/>
        <v>40.87964290441225</v>
      </c>
      <c r="N13" s="65">
        <f>L13/'AVÖ 2005R exakt'!Q13</f>
        <v>1.018832302320313</v>
      </c>
      <c r="O13" s="65">
        <f>L13/'AVÖ 2005R exakt'!S13</f>
        <v>0.9919755117893283</v>
      </c>
      <c r="P13" s="65">
        <f>M13/'AVÖ 2005R exakt'!R13</f>
        <v>1.0201731215273966</v>
      </c>
      <c r="Q13" s="65">
        <f>M13/'AVÖ 2005R exakt'!T13</f>
        <v>0.99139991818338047</v>
      </c>
      <c r="R13" s="58"/>
      <c r="AK13" s="72"/>
      <c r="AL13" s="72"/>
      <c r="AM13" s="72"/>
      <c r="AN13" s="72"/>
      <c r="AO13" s="72"/>
      <c r="AP13" s="72"/>
      <c r="AQ13" s="71"/>
      <c r="AR13" s="71"/>
    </row>
    <row r="14" spans="1:44" s="1" customFormat="1" ht="15.75">
      <c r="A14" s="8">
        <v>9</v>
      </c>
      <c r="B14" s="9">
        <f>'Unisex Konstruktion'!AB14</f>
        <v>7.8731370668685919E-5</v>
      </c>
      <c r="C14" s="9">
        <f>'Unisex Konstruktion'!AC14</f>
        <v>7.8731370668685919E-5</v>
      </c>
      <c r="D14" s="9">
        <f>'Unisex Konstruktion'!AA14</f>
        <v>4.4612687752027314E-2</v>
      </c>
      <c r="E14" s="8">
        <f t="shared" si="7"/>
        <v>1981</v>
      </c>
      <c r="F14" s="11">
        <f t="shared" si="0"/>
        <v>9</v>
      </c>
      <c r="G14" s="12">
        <f t="shared" si="1"/>
        <v>-19.739555984988076</v>
      </c>
      <c r="H14" s="9">
        <f t="shared" si="2"/>
        <v>1.8993394129366653E-4</v>
      </c>
      <c r="I14" s="9">
        <f t="shared" si="3"/>
        <v>1.8993394129366653E-4</v>
      </c>
      <c r="J14" s="8">
        <f t="shared" si="8"/>
        <v>1981</v>
      </c>
      <c r="K14" s="11">
        <f t="shared" si="4"/>
        <v>9</v>
      </c>
      <c r="L14" s="9">
        <f t="shared" si="5"/>
        <v>40.79202450132783</v>
      </c>
      <c r="M14" s="9">
        <f t="shared" si="6"/>
        <v>40.685576088767036</v>
      </c>
      <c r="N14" s="65">
        <f>L14/'AVÖ 2005R exakt'!Q14</f>
        <v>1.0192674579072545</v>
      </c>
      <c r="O14" s="65">
        <f>L14/'AVÖ 2005R exakt'!S14</f>
        <v>0.99179522739738446</v>
      </c>
      <c r="P14" s="65">
        <f>M14/'AVÖ 2005R exakt'!R14</f>
        <v>1.0206444400416923</v>
      </c>
      <c r="Q14" s="65">
        <f>M14/'AVÖ 2005R exakt'!T14</f>
        <v>0.99120491458216531</v>
      </c>
      <c r="R14" s="58"/>
      <c r="AI14" s="42"/>
      <c r="AJ14" s="73" t="s">
        <v>147</v>
      </c>
      <c r="AK14" s="42"/>
      <c r="AL14" s="42"/>
      <c r="AM14" s="42"/>
      <c r="AN14" s="42"/>
      <c r="AO14" s="42"/>
      <c r="AP14" s="42"/>
      <c r="AQ14" s="42"/>
      <c r="AR14" s="42"/>
    </row>
    <row r="15" spans="1:44" s="1" customFormat="1" ht="15.75">
      <c r="A15" s="8">
        <v>10</v>
      </c>
      <c r="B15" s="9">
        <f>'Unisex Konstruktion'!AB15</f>
        <v>8.0747110106414279E-5</v>
      </c>
      <c r="C15" s="9">
        <f>'Unisex Konstruktion'!AC15</f>
        <v>8.0747110106414279E-5</v>
      </c>
      <c r="D15" s="9">
        <f>'Unisex Konstruktion'!AA15</f>
        <v>4.3437682379431485E-2</v>
      </c>
      <c r="E15" s="8">
        <f t="shared" si="7"/>
        <v>1982</v>
      </c>
      <c r="F15" s="11">
        <f t="shared" si="0"/>
        <v>10</v>
      </c>
      <c r="G15" s="12">
        <f t="shared" si="1"/>
        <v>-18.776194651359344</v>
      </c>
      <c r="H15" s="9">
        <f t="shared" si="2"/>
        <v>1.8253036684768944E-4</v>
      </c>
      <c r="I15" s="9">
        <f t="shared" si="3"/>
        <v>1.8253036684768944E-4</v>
      </c>
      <c r="J15" s="8">
        <f t="shared" si="8"/>
        <v>1982</v>
      </c>
      <c r="K15" s="11">
        <f t="shared" si="4"/>
        <v>10</v>
      </c>
      <c r="L15" s="9">
        <f t="shared" si="5"/>
        <v>40.595575469002299</v>
      </c>
      <c r="M15" s="9">
        <f t="shared" si="6"/>
        <v>40.486977461742754</v>
      </c>
      <c r="N15" s="65">
        <f>L15/'AVÖ 2005R exakt'!Q15</f>
        <v>1.0197110637835261</v>
      </c>
      <c r="O15" s="65">
        <f>L15/'AVÖ 2005R exakt'!S15</f>
        <v>0.9916117222536639</v>
      </c>
      <c r="P15" s="65">
        <f>M15/'AVÖ 2005R exakt'!R15</f>
        <v>1.021125419519652</v>
      </c>
      <c r="Q15" s="65">
        <f>M15/'AVÖ 2005R exakt'!T15</f>
        <v>0.99100623275514887</v>
      </c>
      <c r="R15" s="58"/>
      <c r="AI15" s="42"/>
      <c r="AJ15" s="74" t="s">
        <v>142</v>
      </c>
      <c r="AK15" s="75"/>
      <c r="AL15" s="75"/>
      <c r="AM15" s="75"/>
      <c r="AN15" s="75"/>
      <c r="AO15" s="75"/>
      <c r="AP15" s="75"/>
      <c r="AQ15" s="75"/>
      <c r="AR15" s="75"/>
    </row>
    <row r="16" spans="1:44" s="1" customFormat="1" ht="15.75">
      <c r="A16" s="8">
        <v>11</v>
      </c>
      <c r="B16" s="9">
        <f>'Unisex Konstruktion'!AB16</f>
        <v>8.3398572008516294E-5</v>
      </c>
      <c r="C16" s="9">
        <f>'Unisex Konstruktion'!AC16</f>
        <v>8.3398572008516294E-5</v>
      </c>
      <c r="D16" s="9">
        <f>'Unisex Konstruktion'!AA16</f>
        <v>4.2159912026332041E-2</v>
      </c>
      <c r="E16" s="8">
        <f t="shared" si="7"/>
        <v>1983</v>
      </c>
      <c r="F16" s="11">
        <f t="shared" si="0"/>
        <v>11</v>
      </c>
      <c r="G16" s="12">
        <f t="shared" si="1"/>
        <v>-17.809293823119752</v>
      </c>
      <c r="H16" s="9">
        <f t="shared" si="2"/>
        <v>1.7670283933139967E-4</v>
      </c>
      <c r="I16" s="9">
        <f t="shared" si="3"/>
        <v>1.7670283933139967E-4</v>
      </c>
      <c r="J16" s="8">
        <f t="shared" si="8"/>
        <v>1983</v>
      </c>
      <c r="K16" s="11">
        <f t="shared" si="4"/>
        <v>11</v>
      </c>
      <c r="L16" s="9">
        <f t="shared" si="5"/>
        <v>40.394860267045651</v>
      </c>
      <c r="M16" s="9">
        <f t="shared" si="6"/>
        <v>40.284070077066893</v>
      </c>
      <c r="N16" s="65">
        <f>L16/'AVÖ 2005R exakt'!Q16</f>
        <v>1.0201676601988003</v>
      </c>
      <c r="O16" s="65">
        <f>L16/'AVÖ 2005R exakt'!S16</f>
        <v>0.99142311884563472</v>
      </c>
      <c r="P16" s="65">
        <f>M16/'AVÖ 2005R exakt'!R16</f>
        <v>1.0216206595500099</v>
      </c>
      <c r="Q16" s="65">
        <f>M16/'AVÖ 2005R exakt'!T16</f>
        <v>0.99080197771623713</v>
      </c>
      <c r="R16" s="58"/>
      <c r="AI16" s="42"/>
      <c r="AJ16" s="42"/>
      <c r="AK16" s="107" t="s">
        <v>137</v>
      </c>
      <c r="AL16" s="108"/>
      <c r="AM16" s="107" t="s">
        <v>138</v>
      </c>
      <c r="AN16" s="108"/>
      <c r="AO16" s="107" t="s">
        <v>139</v>
      </c>
      <c r="AP16" s="108"/>
      <c r="AQ16" s="107" t="s">
        <v>146</v>
      </c>
      <c r="AR16" s="108"/>
    </row>
    <row r="17" spans="1:44" s="1" customFormat="1" ht="15.75">
      <c r="A17" s="8">
        <v>12</v>
      </c>
      <c r="B17" s="9">
        <f>'Unisex Konstruktion'!AB17</f>
        <v>8.8482526287560228E-5</v>
      </c>
      <c r="C17" s="9">
        <f>'Unisex Konstruktion'!AC17</f>
        <v>8.8482526287560228E-5</v>
      </c>
      <c r="D17" s="9">
        <f>'Unisex Konstruktion'!AA17</f>
        <v>4.0321446833661824E-2</v>
      </c>
      <c r="E17" s="8">
        <f t="shared" si="7"/>
        <v>1984</v>
      </c>
      <c r="F17" s="11">
        <f t="shared" si="0"/>
        <v>12</v>
      </c>
      <c r="G17" s="12">
        <f t="shared" si="1"/>
        <v>-16.839015714752993</v>
      </c>
      <c r="H17" s="9">
        <f t="shared" si="2"/>
        <v>1.744744942694889E-4</v>
      </c>
      <c r="I17" s="9">
        <f t="shared" si="3"/>
        <v>1.744744942694889E-4</v>
      </c>
      <c r="J17" s="8">
        <f t="shared" si="8"/>
        <v>1984</v>
      </c>
      <c r="K17" s="11">
        <f t="shared" si="4"/>
        <v>12</v>
      </c>
      <c r="L17" s="9">
        <f t="shared" si="5"/>
        <v>40.189859134607978</v>
      </c>
      <c r="M17" s="9">
        <f t="shared" si="6"/>
        <v>40.076833168820571</v>
      </c>
      <c r="N17" s="65">
        <f>L17/'AVÖ 2005R exakt'!Q17</f>
        <v>1.0206457447834607</v>
      </c>
      <c r="O17" s="65">
        <f>L17/'AVÖ 2005R exakt'!S17</f>
        <v>0.99122590631055718</v>
      </c>
      <c r="P17" s="65">
        <f>M17/'AVÖ 2005R exakt'!R17</f>
        <v>1.0221387267520263</v>
      </c>
      <c r="Q17" s="65">
        <f>M17/'AVÖ 2005R exakt'!T17</f>
        <v>0.99058862133056014</v>
      </c>
      <c r="R17" s="58"/>
      <c r="AI17" s="76" t="s">
        <v>7</v>
      </c>
      <c r="AJ17" s="76" t="s">
        <v>105</v>
      </c>
      <c r="AK17" s="77" t="s">
        <v>144</v>
      </c>
      <c r="AL17" s="78" t="s">
        <v>145</v>
      </c>
      <c r="AM17" s="77" t="s">
        <v>144</v>
      </c>
      <c r="AN17" s="78" t="s">
        <v>145</v>
      </c>
      <c r="AO17" s="77" t="s">
        <v>144</v>
      </c>
      <c r="AP17" s="78" t="s">
        <v>145</v>
      </c>
      <c r="AQ17" s="77" t="s">
        <v>144</v>
      </c>
      <c r="AR17" s="78" t="s">
        <v>145</v>
      </c>
    </row>
    <row r="18" spans="1:44" s="1" customFormat="1" ht="15.75">
      <c r="A18" s="8">
        <v>13</v>
      </c>
      <c r="B18" s="9">
        <f>'Unisex Konstruktion'!AB18</f>
        <v>1.0611114076352584E-4</v>
      </c>
      <c r="C18" s="9">
        <f>'Unisex Konstruktion'!AC18</f>
        <v>1.0611114076352584E-4</v>
      </c>
      <c r="D18" s="9">
        <f>'Unisex Konstruktion'!AA18</f>
        <v>3.9167361085112692E-2</v>
      </c>
      <c r="E18" s="8">
        <f t="shared" si="7"/>
        <v>1985</v>
      </c>
      <c r="F18" s="11">
        <f t="shared" si="0"/>
        <v>13</v>
      </c>
      <c r="G18" s="12">
        <f t="shared" si="1"/>
        <v>-15.865526218640142</v>
      </c>
      <c r="H18" s="9">
        <f t="shared" si="2"/>
        <v>1.9753145486560089E-4</v>
      </c>
      <c r="I18" s="9">
        <f t="shared" si="3"/>
        <v>1.9753145486560089E-4</v>
      </c>
      <c r="J18" s="8">
        <f t="shared" si="8"/>
        <v>1985</v>
      </c>
      <c r="K18" s="11">
        <f t="shared" si="4"/>
        <v>13</v>
      </c>
      <c r="L18" s="9">
        <f t="shared" si="5"/>
        <v>39.980631917834579</v>
      </c>
      <c r="M18" s="9">
        <f t="shared" si="6"/>
        <v>39.865325314670152</v>
      </c>
      <c r="N18" s="65">
        <f>L18/'AVÖ 2005R exakt'!Q18</f>
        <v>1.0211491154034769</v>
      </c>
      <c r="O18" s="65">
        <f>L18/'AVÖ 2005R exakt'!S18</f>
        <v>0.99101851884163616</v>
      </c>
      <c r="P18" s="65">
        <f>M18/'AVÖ 2005R exakt'!R18</f>
        <v>1.0226834864028393</v>
      </c>
      <c r="Q18" s="65">
        <f>M18/'AVÖ 2005R exakt'!T18</f>
        <v>0.99036457825180091</v>
      </c>
      <c r="R18" s="58"/>
      <c r="AI18" s="42">
        <f>2012-AJ18</f>
        <v>60</v>
      </c>
      <c r="AJ18" s="42">
        <v>1952</v>
      </c>
      <c r="AK18" s="79">
        <v>22.017023450978673</v>
      </c>
      <c r="AL18" s="80">
        <v>19.501222314238074</v>
      </c>
      <c r="AM18" s="79">
        <v>23.859846852798757</v>
      </c>
      <c r="AN18" s="80">
        <v>21.303331071452444</v>
      </c>
      <c r="AO18" s="79">
        <v>23.307676422453827</v>
      </c>
      <c r="AP18" s="80">
        <v>20.768011908908111</v>
      </c>
      <c r="AQ18" s="81">
        <v>0.7003671486917451</v>
      </c>
      <c r="AR18" s="82">
        <v>0.70294847056189402</v>
      </c>
    </row>
    <row r="19" spans="1:44" s="1" customFormat="1" ht="15.75">
      <c r="A19" s="8">
        <v>14</v>
      </c>
      <c r="B19" s="9">
        <f>'Unisex Konstruktion'!AB19</f>
        <v>1.4605389474100984E-4</v>
      </c>
      <c r="C19" s="9">
        <f>'Unisex Konstruktion'!AC19</f>
        <v>1.4605389474100984E-4</v>
      </c>
      <c r="D19" s="9">
        <f>'Unisex Konstruktion'!AA19</f>
        <v>3.8560787686914788E-2</v>
      </c>
      <c r="E19" s="8">
        <f t="shared" si="7"/>
        <v>1986</v>
      </c>
      <c r="F19" s="11">
        <f t="shared" si="0"/>
        <v>14</v>
      </c>
      <c r="G19" s="12">
        <f t="shared" si="1"/>
        <v>-14.888994760949725</v>
      </c>
      <c r="H19" s="9">
        <f t="shared" si="2"/>
        <v>2.5933147288064194E-4</v>
      </c>
      <c r="I19" s="9">
        <f t="shared" si="3"/>
        <v>2.5933147288064194E-4</v>
      </c>
      <c r="J19" s="8">
        <f t="shared" si="8"/>
        <v>1986</v>
      </c>
      <c r="K19" s="11">
        <f t="shared" si="4"/>
        <v>14</v>
      </c>
      <c r="L19" s="9">
        <f t="shared" si="5"/>
        <v>39.768100006842865</v>
      </c>
      <c r="M19" s="9">
        <f t="shared" si="6"/>
        <v>39.650464034810447</v>
      </c>
      <c r="N19" s="65">
        <f>L19/'AVÖ 2005R exakt'!Q19</f>
        <v>1.0216588025093771</v>
      </c>
      <c r="O19" s="65">
        <f>L19/'AVÖ 2005R exakt'!S19</f>
        <v>0.99080888896126207</v>
      </c>
      <c r="P19" s="65">
        <f>M19/'AVÖ 2005R exakt'!R19</f>
        <v>1.02323600576399</v>
      </c>
      <c r="Q19" s="65">
        <f>M19/'AVÖ 2005R exakt'!T19</f>
        <v>0.9901377539820474</v>
      </c>
      <c r="R19" s="58"/>
      <c r="AI19" s="42">
        <f t="shared" ref="AI19:AI23" si="9">2012-AJ19</f>
        <v>55</v>
      </c>
      <c r="AJ19" s="42">
        <f>AJ18+5</f>
        <v>1957</v>
      </c>
      <c r="AK19" s="79">
        <v>22.467058912927953</v>
      </c>
      <c r="AL19" s="80">
        <v>19.943387678948056</v>
      </c>
      <c r="AM19" s="79">
        <v>24.238605148103506</v>
      </c>
      <c r="AN19" s="80">
        <v>21.69076282427503</v>
      </c>
      <c r="AO19" s="79">
        <v>23.707455504440784</v>
      </c>
      <c r="AP19" s="80">
        <v>21.170749584698196</v>
      </c>
      <c r="AQ19" s="81">
        <v>0.70017737436579652</v>
      </c>
      <c r="AR19" s="82">
        <v>0.7024032069086531</v>
      </c>
    </row>
    <row r="20" spans="1:44" s="1" customFormat="1" ht="15.75">
      <c r="A20" s="8">
        <v>15</v>
      </c>
      <c r="B20" s="9">
        <f>'Unisex Konstruktion'!AB20</f>
        <v>2.0429841497102234E-4</v>
      </c>
      <c r="C20" s="9">
        <f>'Unisex Konstruktion'!AC20</f>
        <v>2.0429841497102234E-4</v>
      </c>
      <c r="D20" s="9">
        <f>'Unisex Konstruktion'!AA20</f>
        <v>3.7923857918707136E-2</v>
      </c>
      <c r="E20" s="8">
        <f t="shared" si="7"/>
        <v>1987</v>
      </c>
      <c r="F20" s="11">
        <f t="shared" si="0"/>
        <v>15</v>
      </c>
      <c r="G20" s="12">
        <f t="shared" si="1"/>
        <v>-13.909594148207132</v>
      </c>
      <c r="H20" s="9">
        <f t="shared" si="2"/>
        <v>3.4622443319815477E-4</v>
      </c>
      <c r="I20" s="9">
        <f t="shared" si="3"/>
        <v>3.4622443319815477E-4</v>
      </c>
      <c r="J20" s="8">
        <f t="shared" si="8"/>
        <v>1987</v>
      </c>
      <c r="K20" s="11">
        <f t="shared" si="4"/>
        <v>15</v>
      </c>
      <c r="L20" s="9">
        <f t="shared" si="5"/>
        <v>39.553719531323686</v>
      </c>
      <c r="M20" s="9">
        <f t="shared" si="6"/>
        <v>39.43369971493486</v>
      </c>
      <c r="N20" s="65">
        <f>L20/'AVÖ 2005R exakt'!Q20</f>
        <v>1.022138160858292</v>
      </c>
      <c r="O20" s="65">
        <f>L20/'AVÖ 2005R exakt'!S20</f>
        <v>0.99061226362088217</v>
      </c>
      <c r="P20" s="65">
        <f>M20/'AVÖ 2005R exakt'!R20</f>
        <v>1.0237596456288471</v>
      </c>
      <c r="Q20" s="65">
        <f>M20/'AVÖ 2005R exakt'!T20</f>
        <v>0.98992336252933089</v>
      </c>
      <c r="R20" s="58"/>
      <c r="AI20" s="42">
        <f t="shared" si="9"/>
        <v>50</v>
      </c>
      <c r="AJ20" s="42">
        <f t="shared" ref="AJ20:AJ23" si="10">AJ19+5</f>
        <v>1962</v>
      </c>
      <c r="AK20" s="79">
        <v>22.878239868854628</v>
      </c>
      <c r="AL20" s="80">
        <v>20.348692461495741</v>
      </c>
      <c r="AM20" s="79">
        <v>24.582760618323849</v>
      </c>
      <c r="AN20" s="80">
        <v>22.043643242486617</v>
      </c>
      <c r="AO20" s="79">
        <v>24.071485893681565</v>
      </c>
      <c r="AP20" s="80">
        <v>21.538510695288018</v>
      </c>
      <c r="AQ20" s="81">
        <v>0.70004781414277739</v>
      </c>
      <c r="AR20" s="82">
        <v>0.70197804392685892</v>
      </c>
    </row>
    <row r="21" spans="1:44" s="1" customFormat="1" ht="15.75">
      <c r="A21" s="8">
        <v>16</v>
      </c>
      <c r="B21" s="9">
        <f>'Unisex Konstruktion'!AB21</f>
        <v>2.7373973208216692E-4</v>
      </c>
      <c r="C21" s="9">
        <f>'Unisex Konstruktion'!AC21</f>
        <v>2.7373973208216692E-4</v>
      </c>
      <c r="D21" s="9">
        <f>'Unisex Konstruktion'!AA21</f>
        <v>3.6726380353113118E-2</v>
      </c>
      <c r="E21" s="8">
        <f t="shared" si="7"/>
        <v>1988</v>
      </c>
      <c r="F21" s="11">
        <f t="shared" si="0"/>
        <v>16</v>
      </c>
      <c r="G21" s="12">
        <f t="shared" si="1"/>
        <v>-12.927500404814307</v>
      </c>
      <c r="H21" s="9">
        <f t="shared" si="2"/>
        <v>4.400806778850727E-4</v>
      </c>
      <c r="I21" s="9">
        <f t="shared" si="3"/>
        <v>4.400806778850727E-4</v>
      </c>
      <c r="J21" s="8">
        <f t="shared" si="8"/>
        <v>1988</v>
      </c>
      <c r="K21" s="11">
        <f t="shared" si="4"/>
        <v>16</v>
      </c>
      <c r="L21" s="9">
        <f t="shared" si="5"/>
        <v>39.33841384198552</v>
      </c>
      <c r="M21" s="9">
        <f t="shared" si="6"/>
        <v>39.215951229720396</v>
      </c>
      <c r="N21" s="65">
        <f>L21/'AVÖ 2005R exakt'!Q21</f>
        <v>1.0225298573565587</v>
      </c>
      <c r="O21" s="65">
        <f>L21/'AVÖ 2005R exakt'!S21</f>
        <v>0.9904523996659258</v>
      </c>
      <c r="P21" s="65">
        <f>M21/'AVÖ 2005R exakt'!R21</f>
        <v>1.0241970359116246</v>
      </c>
      <c r="Q21" s="65">
        <f>M21/'AVÖ 2005R exakt'!T21</f>
        <v>0.9897451210703192</v>
      </c>
      <c r="R21" s="58"/>
      <c r="AI21" s="42">
        <f t="shared" si="9"/>
        <v>45</v>
      </c>
      <c r="AJ21" s="42">
        <f t="shared" si="10"/>
        <v>1967</v>
      </c>
      <c r="AK21" s="79">
        <v>23.252539262026229</v>
      </c>
      <c r="AL21" s="80">
        <v>20.718905879177189</v>
      </c>
      <c r="AM21" s="79">
        <v>24.894696074708232</v>
      </c>
      <c r="AN21" s="80">
        <v>22.364290423083506</v>
      </c>
      <c r="AO21" s="79">
        <v>24.402017182003714</v>
      </c>
      <c r="AP21" s="80">
        <v>21.873416516733254</v>
      </c>
      <c r="AQ21" s="81">
        <v>0.69998060544542939</v>
      </c>
      <c r="AR21" s="82">
        <v>0.70166614961335083</v>
      </c>
    </row>
    <row r="22" spans="1:44" s="1" customFormat="1" ht="15.75">
      <c r="A22" s="8">
        <v>17</v>
      </c>
      <c r="B22" s="9">
        <f>'Unisex Konstruktion'!AB22</f>
        <v>3.5291076954499902E-4</v>
      </c>
      <c r="C22" s="9">
        <f>'Unisex Konstruktion'!AC22</f>
        <v>3.5291076954499902E-4</v>
      </c>
      <c r="D22" s="9">
        <f>'Unisex Konstruktion'!AA22</f>
        <v>3.4569251531859399E-2</v>
      </c>
      <c r="E22" s="8">
        <f t="shared" si="7"/>
        <v>1989</v>
      </c>
      <c r="F22" s="11">
        <f t="shared" si="0"/>
        <v>17</v>
      </c>
      <c r="G22" s="12">
        <f t="shared" si="1"/>
        <v>-11.942892601833845</v>
      </c>
      <c r="H22" s="9">
        <f t="shared" si="2"/>
        <v>5.3329359417272101E-4</v>
      </c>
      <c r="I22" s="9">
        <f t="shared" si="3"/>
        <v>5.3329359417272101E-4</v>
      </c>
      <c r="J22" s="8">
        <f t="shared" si="8"/>
        <v>1989</v>
      </c>
      <c r="K22" s="11">
        <f t="shared" si="4"/>
        <v>17</v>
      </c>
      <c r="L22" s="9">
        <f t="shared" si="5"/>
        <v>39.122399130755184</v>
      </c>
      <c r="M22" s="9">
        <f t="shared" si="6"/>
        <v>38.997432270744291</v>
      </c>
      <c r="N22" s="65">
        <f>L22/'AVÖ 2005R exakt'!Q22</f>
        <v>1.0228018608720313</v>
      </c>
      <c r="O22" s="65">
        <f>L22/'AVÖ 2005R exakt'!S22</f>
        <v>0.99034247422313537</v>
      </c>
      <c r="P22" s="65">
        <f>M22/'AVÖ 2005R exakt'!R22</f>
        <v>1.0245161343609317</v>
      </c>
      <c r="Q22" s="65">
        <f>M22/'AVÖ 2005R exakt'!T22</f>
        <v>0.98961617389814516</v>
      </c>
      <c r="R22" s="58"/>
      <c r="AI22" s="42">
        <f t="shared" si="9"/>
        <v>40</v>
      </c>
      <c r="AJ22" s="42">
        <f t="shared" si="10"/>
        <v>1972</v>
      </c>
      <c r="AK22" s="79">
        <v>23.592368093911702</v>
      </c>
      <c r="AL22" s="80">
        <v>21.056218328060101</v>
      </c>
      <c r="AM22" s="79">
        <v>25.176998836905508</v>
      </c>
      <c r="AN22" s="80">
        <v>22.655230605143927</v>
      </c>
      <c r="AO22" s="79">
        <v>24.701569958598963</v>
      </c>
      <c r="AP22" s="80">
        <v>22.177859154345999</v>
      </c>
      <c r="AQ22" s="81">
        <v>0.69997497498481687</v>
      </c>
      <c r="AR22" s="82">
        <v>0.70145854560383536</v>
      </c>
    </row>
    <row r="23" spans="1:44" s="1" customFormat="1" ht="15.75">
      <c r="A23" s="8">
        <v>18</v>
      </c>
      <c r="B23" s="9">
        <f>'Unisex Konstruktion'!AB23</f>
        <v>4.1467793569955561E-4</v>
      </c>
      <c r="C23" s="9">
        <f>'Unisex Konstruktion'!AC23</f>
        <v>4.1467793569955561E-4</v>
      </c>
      <c r="D23" s="9">
        <f>'Unisex Konstruktion'!AA23</f>
        <v>3.2858904976688218E-2</v>
      </c>
      <c r="E23" s="8">
        <f t="shared" si="7"/>
        <v>1990</v>
      </c>
      <c r="F23" s="11">
        <f t="shared" si="0"/>
        <v>18</v>
      </c>
      <c r="G23" s="12">
        <f t="shared" si="1"/>
        <v>-10.955952677394434</v>
      </c>
      <c r="H23" s="9">
        <f t="shared" si="2"/>
        <v>5.9437044415806253E-4</v>
      </c>
      <c r="I23" s="9">
        <f t="shared" si="3"/>
        <v>5.9437044415806253E-4</v>
      </c>
      <c r="J23" s="8">
        <f t="shared" si="8"/>
        <v>1990</v>
      </c>
      <c r="K23" s="11">
        <f t="shared" si="4"/>
        <v>18</v>
      </c>
      <c r="L23" s="9">
        <f t="shared" si="5"/>
        <v>38.905595218077572</v>
      </c>
      <c r="M23" s="9">
        <f t="shared" si="6"/>
        <v>38.778061007689018</v>
      </c>
      <c r="N23" s="65">
        <f>L23/'AVÖ 2005R exakt'!Q23</f>
        <v>1.0229694056599823</v>
      </c>
      <c r="O23" s="65">
        <f>L23/'AVÖ 2005R exakt'!S23</f>
        <v>0.99027605632949178</v>
      </c>
      <c r="P23" s="65">
        <f>M23/'AVÖ 2005R exakt'!R23</f>
        <v>1.024732235924938</v>
      </c>
      <c r="Q23" s="65">
        <f>M23/'AVÖ 2005R exakt'!T23</f>
        <v>0.9895300709495819</v>
      </c>
      <c r="R23" s="58"/>
      <c r="AI23" s="42">
        <f t="shared" si="9"/>
        <v>35</v>
      </c>
      <c r="AJ23" s="42">
        <f t="shared" si="10"/>
        <v>1977</v>
      </c>
      <c r="AK23" s="83">
        <v>23.9003780508414</v>
      </c>
      <c r="AL23" s="84">
        <v>21.363057689644908</v>
      </c>
      <c r="AM23" s="83">
        <v>25.43231255119052</v>
      </c>
      <c r="AN23" s="84">
        <v>22.919051971324912</v>
      </c>
      <c r="AO23" s="83">
        <v>24.972775065071136</v>
      </c>
      <c r="AP23" s="84">
        <v>22.454346509670675</v>
      </c>
      <c r="AQ23" s="85">
        <v>0.70002798029898949</v>
      </c>
      <c r="AR23" s="86">
        <v>0.70134500677438516</v>
      </c>
    </row>
    <row r="24" spans="1:44" s="1" customFormat="1" ht="15.75">
      <c r="A24" s="8">
        <v>19</v>
      </c>
      <c r="B24" s="9">
        <f>'Unisex Konstruktion'!AB24</f>
        <v>4.3424492750925096E-4</v>
      </c>
      <c r="C24" s="9">
        <f>'Unisex Konstruktion'!AC24</f>
        <v>4.3424492750925096E-4</v>
      </c>
      <c r="D24" s="9">
        <f>'Unisex Konstruktion'!AA24</f>
        <v>3.1511074770630476E-2</v>
      </c>
      <c r="E24" s="8">
        <f t="shared" si="7"/>
        <v>1991</v>
      </c>
      <c r="F24" s="11">
        <f t="shared" si="0"/>
        <v>19</v>
      </c>
      <c r="G24" s="12">
        <f t="shared" si="1"/>
        <v>-9.9668652491162035</v>
      </c>
      <c r="H24" s="9">
        <f t="shared" si="2"/>
        <v>5.9447303645632124E-4</v>
      </c>
      <c r="I24" s="9">
        <f t="shared" si="3"/>
        <v>5.9447303645632124E-4</v>
      </c>
      <c r="J24" s="8">
        <f t="shared" si="8"/>
        <v>1991</v>
      </c>
      <c r="K24" s="11">
        <f t="shared" si="4"/>
        <v>19</v>
      </c>
      <c r="L24" s="9">
        <f t="shared" si="5"/>
        <v>38.686701354306095</v>
      </c>
      <c r="M24" s="9">
        <f t="shared" si="6"/>
        <v>38.556539095109962</v>
      </c>
      <c r="N24" s="65">
        <f>L24/'AVÖ 2005R exakt'!Q24</f>
        <v>1.0230691906583196</v>
      </c>
      <c r="O24" s="65">
        <f>L24/'AVÖ 2005R exakt'!S24</f>
        <v>0.99023784939650861</v>
      </c>
      <c r="P24" s="65">
        <f>M24/'AVÖ 2005R exakt'!R24</f>
        <v>1.0248821435812199</v>
      </c>
      <c r="Q24" s="65">
        <f>M24/'AVÖ 2005R exakt'!T24</f>
        <v>0.98947150250785598</v>
      </c>
      <c r="R24" s="58"/>
      <c r="AI24" s="42"/>
      <c r="AJ24" s="42"/>
      <c r="AK24" s="42"/>
      <c r="AL24" s="42"/>
      <c r="AM24" s="42"/>
      <c r="AN24" s="42"/>
      <c r="AO24" s="42"/>
      <c r="AP24" s="42"/>
      <c r="AQ24" s="42"/>
      <c r="AR24" s="42"/>
    </row>
    <row r="25" spans="1:44" s="1" customFormat="1" ht="15.75">
      <c r="A25" s="8">
        <v>20</v>
      </c>
      <c r="B25" s="9">
        <f>'Unisex Konstruktion'!AB25</f>
        <v>4.2753245211104126E-4</v>
      </c>
      <c r="C25" s="9">
        <f>'Unisex Konstruktion'!AC25</f>
        <v>4.2753245211104126E-4</v>
      </c>
      <c r="D25" s="9">
        <f>'Unisex Konstruktion'!AA25</f>
        <v>3.056648990207423E-2</v>
      </c>
      <c r="E25" s="8">
        <f t="shared" si="7"/>
        <v>1992</v>
      </c>
      <c r="F25" s="11">
        <f t="shared" si="0"/>
        <v>20</v>
      </c>
      <c r="G25" s="12">
        <f t="shared" si="1"/>
        <v>-8.975817418995053</v>
      </c>
      <c r="H25" s="9">
        <f t="shared" si="2"/>
        <v>5.6249904110062577E-4</v>
      </c>
      <c r="I25" s="9">
        <f t="shared" si="3"/>
        <v>5.6249904110062577E-4</v>
      </c>
      <c r="J25" s="8">
        <f t="shared" si="8"/>
        <v>1992</v>
      </c>
      <c r="K25" s="11">
        <f t="shared" si="4"/>
        <v>20</v>
      </c>
      <c r="L25" s="9">
        <f t="shared" si="5"/>
        <v>38.463300776597016</v>
      </c>
      <c r="M25" s="9">
        <f t="shared" si="6"/>
        <v>38.330456299757429</v>
      </c>
      <c r="N25" s="65">
        <f>L25/'AVÖ 2005R exakt'!Q25</f>
        <v>1.0231562548925823</v>
      </c>
      <c r="O25" s="65">
        <f>L25/'AVÖ 2005R exakt'!S25</f>
        <v>0.99020504033807955</v>
      </c>
      <c r="P25" s="65">
        <f>M25/'AVÖ 2005R exakt'!R25</f>
        <v>1.0250210487863745</v>
      </c>
      <c r="Q25" s="65">
        <f>M25/'AVÖ 2005R exakt'!T25</f>
        <v>0.98941764682860878</v>
      </c>
      <c r="R25" s="58"/>
      <c r="AI25" s="42"/>
      <c r="AJ25" s="74" t="s">
        <v>143</v>
      </c>
      <c r="AK25" s="75"/>
      <c r="AL25" s="75"/>
      <c r="AM25" s="75"/>
      <c r="AN25" s="75"/>
      <c r="AO25" s="75"/>
      <c r="AP25" s="75"/>
      <c r="AQ25" s="75"/>
      <c r="AR25" s="75"/>
    </row>
    <row r="26" spans="1:44" s="1" customFormat="1" ht="15.75">
      <c r="A26" s="8">
        <v>21</v>
      </c>
      <c r="B26" s="9">
        <f>'Unisex Konstruktion'!AB26</f>
        <v>4.1832539051207747E-4</v>
      </c>
      <c r="C26" s="9">
        <f>'Unisex Konstruktion'!AC26</f>
        <v>4.1832539051207747E-4</v>
      </c>
      <c r="D26" s="9">
        <f>'Unisex Konstruktion'!AA26</f>
        <v>3.0501664839759971E-2</v>
      </c>
      <c r="E26" s="8">
        <f t="shared" si="7"/>
        <v>1993</v>
      </c>
      <c r="F26" s="11">
        <f t="shared" si="0"/>
        <v>21</v>
      </c>
      <c r="G26" s="12">
        <f t="shared" si="1"/>
        <v>-7.9829985712237317</v>
      </c>
      <c r="H26" s="9">
        <f t="shared" si="2"/>
        <v>5.3365754019134445E-4</v>
      </c>
      <c r="I26" s="9">
        <f t="shared" si="3"/>
        <v>5.3365754019134445E-4</v>
      </c>
      <c r="J26" s="8">
        <f t="shared" si="8"/>
        <v>1993</v>
      </c>
      <c r="K26" s="11">
        <f t="shared" si="4"/>
        <v>21</v>
      </c>
      <c r="L26" s="9">
        <f t="shared" si="5"/>
        <v>38.234073421766077</v>
      </c>
      <c r="M26" s="9">
        <f t="shared" si="6"/>
        <v>38.098495793103574</v>
      </c>
      <c r="N26" s="65">
        <f>L26/'AVÖ 2005R exakt'!Q26</f>
        <v>1.0232617480320985</v>
      </c>
      <c r="O26" s="65">
        <f>L26/'AVÖ 2005R exakt'!S26</f>
        <v>0.9901647376516638</v>
      </c>
      <c r="P26" s="65">
        <f>M26/'AVÖ 2005R exakt'!R26</f>
        <v>1.0251802337765632</v>
      </c>
      <c r="Q26" s="65">
        <f>M26/'AVÖ 2005R exakt'!T26</f>
        <v>0.98935559336822876</v>
      </c>
      <c r="R26" s="58"/>
      <c r="AI26" s="42"/>
      <c r="AJ26" s="42"/>
      <c r="AK26" s="107" t="s">
        <v>137</v>
      </c>
      <c r="AL26" s="108"/>
      <c r="AM26" s="107" t="s">
        <v>138</v>
      </c>
      <c r="AN26" s="108"/>
      <c r="AO26" s="107" t="s">
        <v>139</v>
      </c>
      <c r="AP26" s="108"/>
      <c r="AQ26" s="107" t="s">
        <v>146</v>
      </c>
      <c r="AR26" s="108"/>
    </row>
    <row r="27" spans="1:44" s="1" customFormat="1" ht="15.75">
      <c r="A27" s="8">
        <v>22</v>
      </c>
      <c r="B27" s="9">
        <f>'Unisex Konstruktion'!AB27</f>
        <v>4.1047015784037583E-4</v>
      </c>
      <c r="C27" s="9">
        <f>'Unisex Konstruktion'!AC27</f>
        <v>4.1047015784037583E-4</v>
      </c>
      <c r="D27" s="9">
        <f>'Unisex Konstruktion'!AA27</f>
        <v>3.044047009529555E-2</v>
      </c>
      <c r="E27" s="8">
        <f t="shared" si="7"/>
        <v>1994</v>
      </c>
      <c r="F27" s="11">
        <f t="shared" si="0"/>
        <v>22</v>
      </c>
      <c r="G27" s="12">
        <f t="shared" si="1"/>
        <v>-6.9886001634642509</v>
      </c>
      <c r="H27" s="9">
        <f t="shared" si="2"/>
        <v>5.077755419770338E-4</v>
      </c>
      <c r="I27" s="9">
        <f t="shared" si="3"/>
        <v>5.077755419770338E-4</v>
      </c>
      <c r="J27" s="8">
        <f t="shared" si="8"/>
        <v>1994</v>
      </c>
      <c r="K27" s="11">
        <f t="shared" si="4"/>
        <v>22</v>
      </c>
      <c r="L27" s="9">
        <f t="shared" si="5"/>
        <v>37.999033360874414</v>
      </c>
      <c r="M27" s="9">
        <f t="shared" si="6"/>
        <v>37.860670341169907</v>
      </c>
      <c r="N27" s="65">
        <f>L27/'AVÖ 2005R exakt'!Q27</f>
        <v>1.0233805720572986</v>
      </c>
      <c r="O27" s="65">
        <f>L27/'AVÖ 2005R exakt'!S27</f>
        <v>0.99011906936880223</v>
      </c>
      <c r="P27" s="65">
        <f>M27/'AVÖ 2005R exakt'!R27</f>
        <v>1.0253546807032099</v>
      </c>
      <c r="Q27" s="65">
        <f>M27/'AVÖ 2005R exakt'!T27</f>
        <v>0.98928743630835847</v>
      </c>
      <c r="R27" s="58"/>
      <c r="AI27" s="76" t="s">
        <v>7</v>
      </c>
      <c r="AJ27" s="76" t="s">
        <v>105</v>
      </c>
      <c r="AK27" s="77" t="s">
        <v>144</v>
      </c>
      <c r="AL27" s="78" t="s">
        <v>145</v>
      </c>
      <c r="AM27" s="77" t="s">
        <v>144</v>
      </c>
      <c r="AN27" s="78" t="s">
        <v>145</v>
      </c>
      <c r="AO27" s="77" t="s">
        <v>144</v>
      </c>
      <c r="AP27" s="78" t="s">
        <v>145</v>
      </c>
      <c r="AQ27" s="77" t="s">
        <v>144</v>
      </c>
      <c r="AR27" s="78" t="s">
        <v>145</v>
      </c>
    </row>
    <row r="28" spans="1:44" s="1" customFormat="1" ht="15.75">
      <c r="A28" s="8">
        <v>23</v>
      </c>
      <c r="B28" s="9">
        <f>'Unisex Konstruktion'!AB28</f>
        <v>3.9999879905115683E-4</v>
      </c>
      <c r="C28" s="9">
        <f>'Unisex Konstruktion'!AC28</f>
        <v>3.9999879905115683E-4</v>
      </c>
      <c r="D28" s="9">
        <f>'Unisex Konstruktion'!AA28</f>
        <v>3.0377636908177356E-2</v>
      </c>
      <c r="E28" s="8">
        <f t="shared" si="7"/>
        <v>1995</v>
      </c>
      <c r="F28" s="11">
        <f t="shared" si="0"/>
        <v>23</v>
      </c>
      <c r="G28" s="12">
        <f t="shared" si="1"/>
        <v>-5.9928155121207878</v>
      </c>
      <c r="H28" s="9">
        <f t="shared" si="2"/>
        <v>4.7986706537820798E-4</v>
      </c>
      <c r="I28" s="9">
        <f t="shared" si="3"/>
        <v>4.7986706537820798E-4</v>
      </c>
      <c r="J28" s="8">
        <f t="shared" si="8"/>
        <v>1995</v>
      </c>
      <c r="K28" s="11">
        <f t="shared" si="4"/>
        <v>23</v>
      </c>
      <c r="L28" s="9">
        <f t="shared" si="5"/>
        <v>37.758186711813565</v>
      </c>
      <c r="M28" s="9">
        <f t="shared" si="6"/>
        <v>37.616984732803544</v>
      </c>
      <c r="N28" s="65">
        <f>L28/'AVÖ 2005R exakt'!Q28</f>
        <v>1.0235195453361634</v>
      </c>
      <c r="O28" s="65">
        <f>L28/'AVÖ 2005R exakt'!S28</f>
        <v>0.99006522533184838</v>
      </c>
      <c r="P28" s="65">
        <f>M28/'AVÖ 2005R exakt'!R28</f>
        <v>1.0255513153638469</v>
      </c>
      <c r="Q28" s="65">
        <f>M28/'AVÖ 2005R exakt'!T28</f>
        <v>0.98921033398568436</v>
      </c>
      <c r="R28" s="58"/>
      <c r="AI28" s="42">
        <f>2012-AJ28</f>
        <v>60</v>
      </c>
      <c r="AJ28" s="42">
        <v>1952</v>
      </c>
      <c r="AK28" s="79">
        <v>22.017023450978673</v>
      </c>
      <c r="AL28" s="80">
        <v>19.501222314238074</v>
      </c>
      <c r="AM28" s="79">
        <v>23.859846852798757</v>
      </c>
      <c r="AN28" s="80">
        <v>21.303331071452444</v>
      </c>
      <c r="AO28" s="79">
        <v>23.123341625286624</v>
      </c>
      <c r="AP28" s="80">
        <v>20.588400052698855</v>
      </c>
      <c r="AQ28" s="81">
        <v>0.60033868313984085</v>
      </c>
      <c r="AR28" s="82">
        <v>0.60328086976354212</v>
      </c>
    </row>
    <row r="29" spans="1:44" s="1" customFormat="1" ht="15.75">
      <c r="A29" s="8">
        <v>24</v>
      </c>
      <c r="B29" s="9">
        <f>'Unisex Konstruktion'!AB29</f>
        <v>3.9101530750661499E-4</v>
      </c>
      <c r="C29" s="9">
        <f>'Unisex Konstruktion'!AC29</f>
        <v>3.9101530750661499E-4</v>
      </c>
      <c r="D29" s="9">
        <f>'Unisex Konstruktion'!AA29</f>
        <v>3.0314531163128593E-2</v>
      </c>
      <c r="E29" s="8">
        <f t="shared" si="7"/>
        <v>1996</v>
      </c>
      <c r="F29" s="11">
        <f t="shared" si="0"/>
        <v>24</v>
      </c>
      <c r="G29" s="12">
        <f t="shared" si="1"/>
        <v>-4.9958395721942761</v>
      </c>
      <c r="H29" s="9">
        <f t="shared" si="2"/>
        <v>4.5495260252476088E-4</v>
      </c>
      <c r="I29" s="9">
        <f t="shared" si="3"/>
        <v>4.5495260252476088E-4</v>
      </c>
      <c r="J29" s="8">
        <f t="shared" si="8"/>
        <v>1996</v>
      </c>
      <c r="K29" s="11">
        <f t="shared" si="4"/>
        <v>24</v>
      </c>
      <c r="L29" s="9">
        <f t="shared" si="5"/>
        <v>37.511350907928396</v>
      </c>
      <c r="M29" s="9">
        <f t="shared" si="6"/>
        <v>37.367255742814152</v>
      </c>
      <c r="N29" s="65">
        <f>L29/'AVÖ 2005R exakt'!Q29</f>
        <v>1.0236790485353833</v>
      </c>
      <c r="O29" s="65">
        <f>L29/'AVÖ 2005R exakt'!S29</f>
        <v>0.99000306768638502</v>
      </c>
      <c r="P29" s="65">
        <f>M29/'AVÖ 2005R exakt'!R29</f>
        <v>1.0257706212298785</v>
      </c>
      <c r="Q29" s="65">
        <f>M29/'AVÖ 2005R exakt'!T29</f>
        <v>0.98912411270340883</v>
      </c>
      <c r="R29" s="58"/>
      <c r="AI29" s="42">
        <f t="shared" ref="AI29:AI33" si="11">2012-AJ29</f>
        <v>55</v>
      </c>
      <c r="AJ29" s="42">
        <f>AJ28+5</f>
        <v>1957</v>
      </c>
      <c r="AK29" s="79">
        <v>22.467058912927953</v>
      </c>
      <c r="AL29" s="80">
        <v>19.943387678948056</v>
      </c>
      <c r="AM29" s="79">
        <v>24.238605148103506</v>
      </c>
      <c r="AN29" s="80">
        <v>21.69076282427503</v>
      </c>
      <c r="AO29" s="79">
        <v>23.530280407973329</v>
      </c>
      <c r="AP29" s="80">
        <v>20.99654380929163</v>
      </c>
      <c r="AQ29" s="81">
        <v>0.60016581782299072</v>
      </c>
      <c r="AR29" s="82">
        <v>0.60270751427364744</v>
      </c>
    </row>
    <row r="30" spans="1:44" s="1" customFormat="1" ht="15.75">
      <c r="A30" s="8">
        <v>25</v>
      </c>
      <c r="B30" s="9">
        <f>'Unisex Konstruktion'!AB30</f>
        <v>3.9027169373742285E-4</v>
      </c>
      <c r="C30" s="9">
        <f>'Unisex Konstruktion'!AC30</f>
        <v>3.9027169373742285E-4</v>
      </c>
      <c r="D30" s="9">
        <f>'Unisex Konstruktion'!AA30</f>
        <v>3.0259680301247215E-2</v>
      </c>
      <c r="E30" s="8">
        <f t="shared" si="7"/>
        <v>1997</v>
      </c>
      <c r="F30" s="11">
        <f t="shared" si="0"/>
        <v>25</v>
      </c>
      <c r="G30" s="12">
        <f t="shared" si="1"/>
        <v>-3.9978687123290042</v>
      </c>
      <c r="H30" s="9">
        <f t="shared" si="2"/>
        <v>4.4045900498205923E-4</v>
      </c>
      <c r="I30" s="9">
        <f t="shared" si="3"/>
        <v>4.4045900498205923E-4</v>
      </c>
      <c r="J30" s="8">
        <f t="shared" si="8"/>
        <v>1997</v>
      </c>
      <c r="K30" s="11">
        <f t="shared" si="4"/>
        <v>25</v>
      </c>
      <c r="L30" s="9">
        <f t="shared" si="5"/>
        <v>37.258528790726551</v>
      </c>
      <c r="M30" s="9">
        <f t="shared" si="6"/>
        <v>37.111484824274797</v>
      </c>
      <c r="N30" s="65">
        <f>L30/'AVÖ 2005R exakt'!Q30</f>
        <v>1.0238574546759593</v>
      </c>
      <c r="O30" s="65">
        <f>L30/'AVÖ 2005R exakt'!S30</f>
        <v>0.98993329189325341</v>
      </c>
      <c r="P30" s="65">
        <f>M30/'AVÖ 2005R exakt'!R30</f>
        <v>1.0260110768779342</v>
      </c>
      <c r="Q30" s="65">
        <f>M30/'AVÖ 2005R exakt'!T30</f>
        <v>0.9890294290174807</v>
      </c>
      <c r="R30" s="58"/>
      <c r="AI30" s="42">
        <f t="shared" si="11"/>
        <v>50</v>
      </c>
      <c r="AJ30" s="42">
        <f t="shared" ref="AJ30:AJ33" si="12">AJ29+5</f>
        <v>1962</v>
      </c>
      <c r="AK30" s="79">
        <v>22.878239868854628</v>
      </c>
      <c r="AL30" s="80">
        <v>20.348692461495741</v>
      </c>
      <c r="AM30" s="79">
        <v>24.582760618323849</v>
      </c>
      <c r="AN30" s="80">
        <v>22.043643242486617</v>
      </c>
      <c r="AO30" s="79">
        <v>23.901029388726318</v>
      </c>
      <c r="AP30" s="80">
        <v>21.369480121161875</v>
      </c>
      <c r="AQ30" s="81">
        <v>0.60004521516689147</v>
      </c>
      <c r="AR30" s="82">
        <v>0.60225209552655945</v>
      </c>
    </row>
    <row r="31" spans="1:44" s="1" customFormat="1" ht="15.75">
      <c r="A31" s="8">
        <v>26</v>
      </c>
      <c r="B31" s="9">
        <f>'Unisex Konstruktion'!AB31</f>
        <v>3.9328800000000005E-4</v>
      </c>
      <c r="C31" s="9">
        <f>'Unisex Konstruktion'!AC31</f>
        <v>3.9328800000000005E-4</v>
      </c>
      <c r="D31" s="9">
        <f>'Unisex Konstruktion'!AA31</f>
        <v>3.0213644500134623E-2</v>
      </c>
      <c r="E31" s="8">
        <f t="shared" si="7"/>
        <v>1998</v>
      </c>
      <c r="F31" s="11">
        <f t="shared" si="0"/>
        <v>26</v>
      </c>
      <c r="G31" s="12">
        <f t="shared" si="1"/>
        <v>-2.9991004856877899</v>
      </c>
      <c r="H31" s="9">
        <f t="shared" si="2"/>
        <v>4.3058981164076495E-4</v>
      </c>
      <c r="I31" s="9">
        <f t="shared" si="3"/>
        <v>4.3058981164076495E-4</v>
      </c>
      <c r="J31" s="8">
        <f t="shared" si="8"/>
        <v>1998</v>
      </c>
      <c r="K31" s="11">
        <f t="shared" si="4"/>
        <v>26</v>
      </c>
      <c r="L31" s="9">
        <f t="shared" si="5"/>
        <v>36.999996348116909</v>
      </c>
      <c r="M31" s="9">
        <f t="shared" si="6"/>
        <v>36.849945411049688</v>
      </c>
      <c r="N31" s="65">
        <f>L31/'AVÖ 2005R exakt'!Q31</f>
        <v>1.0240612173566508</v>
      </c>
      <c r="O31" s="65">
        <f>L31/'AVÖ 2005R exakt'!S31</f>
        <v>0.98985324861720314</v>
      </c>
      <c r="P31" s="65">
        <f>M31/'AVÖ 2005R exakt'!R31</f>
        <v>1.0262792653432482</v>
      </c>
      <c r="Q31" s="65">
        <f>M31/'AVÖ 2005R exakt'!T31</f>
        <v>0.9889235954559128</v>
      </c>
      <c r="R31" s="58"/>
      <c r="AI31" s="42">
        <f t="shared" si="11"/>
        <v>45</v>
      </c>
      <c r="AJ31" s="42">
        <f t="shared" si="12"/>
        <v>1967</v>
      </c>
      <c r="AK31" s="79">
        <v>23.252539262026229</v>
      </c>
      <c r="AL31" s="80">
        <v>20.718905879177189</v>
      </c>
      <c r="AM31" s="79">
        <v>24.894696074708232</v>
      </c>
      <c r="AN31" s="80">
        <v>22.364290423083506</v>
      </c>
      <c r="AO31" s="79">
        <v>24.237802929097604</v>
      </c>
      <c r="AP31" s="80">
        <v>21.709278890484377</v>
      </c>
      <c r="AQ31" s="81">
        <v>0.59998147525401269</v>
      </c>
      <c r="AR31" s="82">
        <v>0.60190975719021744</v>
      </c>
    </row>
    <row r="32" spans="1:44" s="1" customFormat="1" ht="15.75">
      <c r="A32" s="8">
        <v>27</v>
      </c>
      <c r="B32" s="9">
        <f>'Unisex Konstruktion'!AB32</f>
        <v>3.9378424089349563E-4</v>
      </c>
      <c r="C32" s="9">
        <f>'Unisex Konstruktion'!AC32</f>
        <v>3.9378424089349563E-4</v>
      </c>
      <c r="D32" s="9">
        <f>'Unisex Konstruktion'!AA32</f>
        <v>3.0169445522135407E-2</v>
      </c>
      <c r="E32" s="8">
        <f t="shared" si="7"/>
        <v>1999</v>
      </c>
      <c r="F32" s="11">
        <f t="shared" si="0"/>
        <v>27</v>
      </c>
      <c r="G32" s="12">
        <f t="shared" si="1"/>
        <v>-1.9997333973150535</v>
      </c>
      <c r="H32" s="9">
        <f t="shared" si="2"/>
        <v>4.1827286019576452E-4</v>
      </c>
      <c r="I32" s="9">
        <f t="shared" si="3"/>
        <v>4.1827286019576452E-4</v>
      </c>
      <c r="J32" s="8">
        <f t="shared" si="8"/>
        <v>1999</v>
      </c>
      <c r="K32" s="11">
        <f t="shared" si="4"/>
        <v>27</v>
      </c>
      <c r="L32" s="9">
        <f t="shared" si="5"/>
        <v>36.735814342457438</v>
      </c>
      <c r="M32" s="9">
        <f t="shared" si="6"/>
        <v>36.582696455646833</v>
      </c>
      <c r="N32" s="65">
        <f>L32/'AVÖ 2005R exakt'!Q32</f>
        <v>1.0243033605773446</v>
      </c>
      <c r="O32" s="65">
        <f>L32/'AVÖ 2005R exakt'!S32</f>
        <v>0.98975757669210529</v>
      </c>
      <c r="P32" s="65">
        <f>M32/'AVÖ 2005R exakt'!R32</f>
        <v>1.0265883646420917</v>
      </c>
      <c r="Q32" s="65">
        <f>M32/'AVÖ 2005R exakt'!T32</f>
        <v>0.98880121305785273</v>
      </c>
      <c r="R32" s="58"/>
      <c r="AI32" s="42">
        <f t="shared" si="11"/>
        <v>40</v>
      </c>
      <c r="AJ32" s="42">
        <f t="shared" si="12"/>
        <v>1972</v>
      </c>
      <c r="AK32" s="79">
        <v>23.592368093911702</v>
      </c>
      <c r="AL32" s="80">
        <v>21.056218328060101</v>
      </c>
      <c r="AM32" s="79">
        <v>25.176998836905508</v>
      </c>
      <c r="AN32" s="80">
        <v>22.655230605143927</v>
      </c>
      <c r="AO32" s="79">
        <v>24.543108328187287</v>
      </c>
      <c r="AP32" s="80">
        <v>22.018300912707137</v>
      </c>
      <c r="AQ32" s="81">
        <v>0.59997588616725561</v>
      </c>
      <c r="AR32" s="82">
        <v>0.6016730443130921</v>
      </c>
    </row>
    <row r="33" spans="1:44" s="1" customFormat="1" ht="15.75">
      <c r="A33" s="8">
        <v>28</v>
      </c>
      <c r="B33" s="9">
        <f>'Unisex Konstruktion'!AB33</f>
        <v>3.9108841458814717E-4</v>
      </c>
      <c r="C33" s="9">
        <f>'Unisex Konstruktion'!AC33</f>
        <v>3.9108841458814717E-4</v>
      </c>
      <c r="D33" s="9">
        <f>'Unisex Konstruktion'!AA33</f>
        <v>3.0126446469437875E-2</v>
      </c>
      <c r="E33" s="8">
        <f t="shared" si="7"/>
        <v>2000</v>
      </c>
      <c r="F33" s="11">
        <f t="shared" si="0"/>
        <v>28</v>
      </c>
      <c r="G33" s="12">
        <f t="shared" si="1"/>
        <v>-0.99996666866652373</v>
      </c>
      <c r="H33" s="9">
        <f t="shared" si="2"/>
        <v>4.0304938626602811E-4</v>
      </c>
      <c r="I33" s="9">
        <f t="shared" si="3"/>
        <v>4.0304938626602811E-4</v>
      </c>
      <c r="J33" s="8">
        <f t="shared" si="8"/>
        <v>2000</v>
      </c>
      <c r="K33" s="11">
        <f t="shared" si="4"/>
        <v>28</v>
      </c>
      <c r="L33" s="9">
        <f t="shared" si="5"/>
        <v>36.465783276777039</v>
      </c>
      <c r="M33" s="9">
        <f t="shared" si="6"/>
        <v>36.309537678937126</v>
      </c>
      <c r="N33" s="65">
        <f>L33/'AVÖ 2005R exakt'!Q33</f>
        <v>1.0245910195915775</v>
      </c>
      <c r="O33" s="65">
        <f>L33/'AVÖ 2005R exakt'!S33</f>
        <v>0.98964336656917851</v>
      </c>
      <c r="P33" s="65">
        <f>M33/'AVÖ 2005R exakt'!R33</f>
        <v>1.0269456647353037</v>
      </c>
      <c r="Q33" s="65">
        <f>M33/'AVÖ 2005R exakt'!T33</f>
        <v>0.98865932948734292</v>
      </c>
      <c r="R33" s="58"/>
      <c r="AI33" s="42">
        <f t="shared" si="11"/>
        <v>35</v>
      </c>
      <c r="AJ33" s="42">
        <f t="shared" si="12"/>
        <v>1977</v>
      </c>
      <c r="AK33" s="83">
        <v>23.9003780508414</v>
      </c>
      <c r="AL33" s="84">
        <v>21.363057689644908</v>
      </c>
      <c r="AM33" s="83">
        <v>25.43231255119052</v>
      </c>
      <c r="AN33" s="84">
        <v>22.919051971324912</v>
      </c>
      <c r="AO33" s="83">
        <v>24.819580377363341</v>
      </c>
      <c r="AP33" s="84">
        <v>22.299039360289367</v>
      </c>
      <c r="AQ33" s="85">
        <v>0.60002717238397529</v>
      </c>
      <c r="AR33" s="86">
        <v>0.60153284730190748</v>
      </c>
    </row>
    <row r="34" spans="1:44" s="1" customFormat="1" ht="15.75">
      <c r="A34" s="8">
        <v>29</v>
      </c>
      <c r="B34" s="9">
        <f>'Unisex Konstruktion'!AB34</f>
        <v>3.8821652460746585E-4</v>
      </c>
      <c r="C34" s="9">
        <f>'Unisex Konstruktion'!AC34</f>
        <v>3.8821652460746585E-4</v>
      </c>
      <c r="D34" s="9">
        <f>'Unisex Konstruktion'!AA34</f>
        <v>3.0082266757530569E-2</v>
      </c>
      <c r="E34" s="8">
        <f t="shared" si="7"/>
        <v>2001</v>
      </c>
      <c r="F34" s="11">
        <f t="shared" si="0"/>
        <v>29</v>
      </c>
      <c r="G34" s="12">
        <f t="shared" si="1"/>
        <v>0</v>
      </c>
      <c r="H34" s="9">
        <f t="shared" si="2"/>
        <v>3.8821652460746585E-4</v>
      </c>
      <c r="I34" s="9">
        <f t="shared" si="3"/>
        <v>3.8821652460746585E-4</v>
      </c>
      <c r="J34" s="8">
        <f t="shared" si="8"/>
        <v>2001</v>
      </c>
      <c r="K34" s="11">
        <f t="shared" si="4"/>
        <v>29</v>
      </c>
      <c r="L34" s="9">
        <f t="shared" si="5"/>
        <v>36.189685172710604</v>
      </c>
      <c r="M34" s="9">
        <f t="shared" si="6"/>
        <v>36.03025040282774</v>
      </c>
      <c r="N34" s="65">
        <f>L34/'AVÖ 2005R exakt'!Q34</f>
        <v>1.0249303114083073</v>
      </c>
      <c r="O34" s="65">
        <f>L34/'AVÖ 2005R exakt'!S34</f>
        <v>0.98950814227793804</v>
      </c>
      <c r="P34" s="65">
        <f>M34/'AVÖ 2005R exakt'!R34</f>
        <v>1.0273574483081729</v>
      </c>
      <c r="Q34" s="65">
        <f>M34/'AVÖ 2005R exakt'!T34</f>
        <v>0.98849542249509736</v>
      </c>
      <c r="R34" s="58"/>
      <c r="AI34" s="42"/>
      <c r="AJ34" s="42"/>
      <c r="AK34" s="42"/>
      <c r="AL34" s="42"/>
      <c r="AM34" s="42"/>
      <c r="AN34" s="42"/>
      <c r="AO34" s="42"/>
      <c r="AP34" s="42"/>
      <c r="AQ34" s="42"/>
      <c r="AR34" s="42"/>
    </row>
    <row r="35" spans="1:44" s="1" customFormat="1" ht="15.75">
      <c r="A35" s="8">
        <v>30</v>
      </c>
      <c r="B35" s="9">
        <f>'Unisex Konstruktion'!AB35</f>
        <v>3.9163258558490077E-4</v>
      </c>
      <c r="C35" s="9">
        <f>'Unisex Konstruktion'!AC35</f>
        <v>3.9163258558490077E-4</v>
      </c>
      <c r="D35" s="9">
        <f>'Unisex Konstruktion'!AA35</f>
        <v>3.003713066612524E-2</v>
      </c>
      <c r="E35" s="8">
        <f t="shared" si="7"/>
        <v>2002</v>
      </c>
      <c r="F35" s="11">
        <f t="shared" si="0"/>
        <v>30</v>
      </c>
      <c r="G35" s="12">
        <f t="shared" si="1"/>
        <v>0.99996666866652373</v>
      </c>
      <c r="H35" s="9">
        <f t="shared" si="2"/>
        <v>3.8004436241645048E-4</v>
      </c>
      <c r="I35" s="9">
        <f t="shared" si="3"/>
        <v>3.8004436241645048E-4</v>
      </c>
      <c r="J35" s="8">
        <f t="shared" si="8"/>
        <v>2002</v>
      </c>
      <c r="K35" s="11">
        <f t="shared" si="4"/>
        <v>30</v>
      </c>
      <c r="L35" s="9">
        <f t="shared" si="5"/>
        <v>35.907418729471594</v>
      </c>
      <c r="M35" s="9">
        <f t="shared" si="6"/>
        <v>35.74473210655573</v>
      </c>
      <c r="N35" s="65">
        <f>L35/'AVÖ 2005R exakt'!Q35</f>
        <v>1.0253197163928882</v>
      </c>
      <c r="O35" s="65">
        <f>L35/'AVÖ 2005R exakt'!S35</f>
        <v>0.98935259811636589</v>
      </c>
      <c r="P35" s="65">
        <f>M35/'AVÖ 2005R exakt'!R35</f>
        <v>1.0278223570235951</v>
      </c>
      <c r="Q35" s="65">
        <f>M35/'AVÖ 2005R exakt'!T35</f>
        <v>0.98831013340313001</v>
      </c>
      <c r="R35" s="58"/>
    </row>
    <row r="36" spans="1:44" s="1" customFormat="1" ht="15.75">
      <c r="A36" s="8">
        <v>31</v>
      </c>
      <c r="B36" s="9">
        <f>'Unisex Konstruktion'!AB36</f>
        <v>4.1145661925481207E-4</v>
      </c>
      <c r="C36" s="9">
        <f>'Unisex Konstruktion'!AC36</f>
        <v>4.1145661925481207E-4</v>
      </c>
      <c r="D36" s="9">
        <f>'Unisex Konstruktion'!AA36</f>
        <v>2.9994580048662473E-2</v>
      </c>
      <c r="E36" s="8">
        <f t="shared" si="7"/>
        <v>2003</v>
      </c>
      <c r="F36" s="11">
        <f t="shared" si="0"/>
        <v>31</v>
      </c>
      <c r="G36" s="12">
        <f t="shared" si="1"/>
        <v>1.9997333973150535</v>
      </c>
      <c r="H36" s="9">
        <f t="shared" si="2"/>
        <v>3.8750255026052434E-4</v>
      </c>
      <c r="I36" s="9">
        <f t="shared" si="3"/>
        <v>3.8750255026052434E-4</v>
      </c>
      <c r="J36" s="8">
        <f t="shared" si="8"/>
        <v>2003</v>
      </c>
      <c r="K36" s="11">
        <f t="shared" si="4"/>
        <v>31</v>
      </c>
      <c r="L36" s="9">
        <f t="shared" si="5"/>
        <v>35.619103943709156</v>
      </c>
      <c r="M36" s="9">
        <f t="shared" si="6"/>
        <v>35.453100499661929</v>
      </c>
      <c r="N36" s="65">
        <f>L36/'AVÖ 2005R exakt'!Q36</f>
        <v>1.025753145923433</v>
      </c>
      <c r="O36" s="65">
        <f>L36/'AVÖ 2005R exakt'!S36</f>
        <v>0.98917932139052012</v>
      </c>
      <c r="P36" s="65">
        <f>M36/'AVÖ 2005R exakt'!R36</f>
        <v>1.028334463569595</v>
      </c>
      <c r="Q36" s="65">
        <f>M36/'AVÖ 2005R exakt'!T36</f>
        <v>0.9881059908436729</v>
      </c>
      <c r="R36" s="58"/>
    </row>
    <row r="37" spans="1:44" s="1" customFormat="1" ht="15.75">
      <c r="A37" s="8">
        <v>32</v>
      </c>
      <c r="B37" s="9">
        <f>'Unisex Konstruktion'!AB37</f>
        <v>4.4632862068488859E-4</v>
      </c>
      <c r="C37" s="9">
        <f>'Unisex Konstruktion'!AC37</f>
        <v>4.4632862068488859E-4</v>
      </c>
      <c r="D37" s="9">
        <f>'Unisex Konstruktion'!AA37</f>
        <v>2.9949873781955266E-2</v>
      </c>
      <c r="E37" s="8">
        <f t="shared" si="7"/>
        <v>2004</v>
      </c>
      <c r="F37" s="11">
        <f t="shared" si="0"/>
        <v>32</v>
      </c>
      <c r="G37" s="12">
        <f t="shared" ref="G37:G68" si="13">$I$2*ATAN((E37-2001)/$I$2)</f>
        <v>2.9991004856877899</v>
      </c>
      <c r="H37" s="9">
        <f t="shared" ref="H37:H68" si="14">B37*EXP(-$G37*$D37)</f>
        <v>4.0798598257353689E-4</v>
      </c>
      <c r="I37" s="9">
        <f t="shared" ref="I37:I68" si="15">C37*EXP(-$G37*$D37)</f>
        <v>4.0798598257353689E-4</v>
      </c>
      <c r="J37" s="8">
        <f t="shared" si="8"/>
        <v>2004</v>
      </c>
      <c r="K37" s="11">
        <f t="shared" si="4"/>
        <v>32</v>
      </c>
      <c r="L37" s="9">
        <f t="shared" ref="L37:L68" si="16">1+(1-H37)*L38/(1+$L$2)</f>
        <v>35.325174617836147</v>
      </c>
      <c r="M37" s="9">
        <f t="shared" ref="M37:M68" si="17">1+(1-I37)*M38/(1+$L$2)</f>
        <v>35.155785466179722</v>
      </c>
      <c r="N37" s="65">
        <f>L37/'AVÖ 2005R exakt'!Q37</f>
        <v>1.0262252598057791</v>
      </c>
      <c r="O37" s="65">
        <f>L37/'AVÖ 2005R exakt'!S37</f>
        <v>0.98899058884352498</v>
      </c>
      <c r="P37" s="65">
        <f>M37/'AVÖ 2005R exakt'!R37</f>
        <v>1.02888860056249</v>
      </c>
      <c r="Q37" s="65">
        <f>M37/'AVÖ 2005R exakt'!T37</f>
        <v>0.98788520943894831</v>
      </c>
      <c r="R37" s="58"/>
    </row>
    <row r="38" spans="1:44" s="1" customFormat="1" ht="15.75">
      <c r="A38" s="8">
        <v>33</v>
      </c>
      <c r="B38" s="9">
        <f>'Unisex Konstruktion'!AB38</f>
        <v>4.9047257256296345E-4</v>
      </c>
      <c r="C38" s="9">
        <f>'Unisex Konstruktion'!AC38</f>
        <v>4.9047257256296345E-4</v>
      </c>
      <c r="D38" s="9">
        <f>'Unisex Konstruktion'!AA38</f>
        <v>2.9904908959991962E-2</v>
      </c>
      <c r="E38" s="8">
        <f t="shared" si="7"/>
        <v>2005</v>
      </c>
      <c r="F38" s="11">
        <f t="shared" si="0"/>
        <v>33</v>
      </c>
      <c r="G38" s="12">
        <f t="shared" si="13"/>
        <v>3.9978687123290042</v>
      </c>
      <c r="H38" s="9">
        <f t="shared" si="14"/>
        <v>4.3520337921979787E-4</v>
      </c>
      <c r="I38" s="9">
        <f t="shared" si="15"/>
        <v>4.3520337921979787E-4</v>
      </c>
      <c r="J38" s="8">
        <f t="shared" si="8"/>
        <v>2005</v>
      </c>
      <c r="K38" s="11">
        <f t="shared" si="4"/>
        <v>33</v>
      </c>
      <c r="L38" s="9">
        <f t="shared" si="16"/>
        <v>35.025968214250348</v>
      </c>
      <c r="M38" s="9">
        <f t="shared" si="17"/>
        <v>34.853120760222431</v>
      </c>
      <c r="N38" s="65">
        <f>L38/'AVÖ 2005R exakt'!Q38</f>
        <v>1.0267264125384705</v>
      </c>
      <c r="O38" s="65">
        <f>L38/'AVÖ 2005R exakt'!S38</f>
        <v>0.98879045146482858</v>
      </c>
      <c r="P38" s="65">
        <f>M38/'AVÖ 2005R exakt'!R38</f>
        <v>1.0294752936467479</v>
      </c>
      <c r="Q38" s="65">
        <f>M38/'AVÖ 2005R exakt'!T38</f>
        <v>0.98765177225130396</v>
      </c>
      <c r="R38" s="58"/>
    </row>
    <row r="39" spans="1:44" s="1" customFormat="1" ht="15.75">
      <c r="A39" s="8">
        <v>34</v>
      </c>
      <c r="B39" s="9">
        <f>'Unisex Konstruktion'!AB39</f>
        <v>5.3267245368986344E-4</v>
      </c>
      <c r="C39" s="9">
        <f>'Unisex Konstruktion'!AC39</f>
        <v>5.3267245368986344E-4</v>
      </c>
      <c r="D39" s="9">
        <f>'Unisex Konstruktion'!AA39</f>
        <v>2.9855159350434989E-2</v>
      </c>
      <c r="E39" s="8">
        <f t="shared" si="7"/>
        <v>2006</v>
      </c>
      <c r="F39" s="11">
        <f t="shared" si="0"/>
        <v>34</v>
      </c>
      <c r="G39" s="12">
        <f t="shared" si="13"/>
        <v>4.9958395721942761</v>
      </c>
      <c r="H39" s="9">
        <f t="shared" si="14"/>
        <v>4.588645715021618E-4</v>
      </c>
      <c r="I39" s="9">
        <f t="shared" si="15"/>
        <v>4.588645715021618E-4</v>
      </c>
      <c r="J39" s="8">
        <f t="shared" si="8"/>
        <v>2006</v>
      </c>
      <c r="K39" s="11">
        <f t="shared" si="4"/>
        <v>34</v>
      </c>
      <c r="L39" s="9">
        <f t="shared" si="16"/>
        <v>34.721598535549937</v>
      </c>
      <c r="M39" s="9">
        <f t="shared" si="17"/>
        <v>34.545217370762515</v>
      </c>
      <c r="N39" s="65">
        <f>L39/'AVÖ 2005R exakt'!Q39</f>
        <v>1.0272565313237432</v>
      </c>
      <c r="O39" s="65">
        <f>L39/'AVÖ 2005R exakt'!S39</f>
        <v>0.98857900326413917</v>
      </c>
      <c r="P39" s="65">
        <f>M39/'AVÖ 2005R exakt'!R39</f>
        <v>1.0300946758097458</v>
      </c>
      <c r="Q39" s="65">
        <f>M39/'AVÖ 2005R exakt'!T39</f>
        <v>0.98740570590815857</v>
      </c>
      <c r="R39" s="58"/>
    </row>
    <row r="40" spans="1:44" s="1" customFormat="1" ht="15.75">
      <c r="A40" s="8">
        <v>35</v>
      </c>
      <c r="B40" s="9">
        <f>'Unisex Konstruktion'!AB40</f>
        <v>5.7000026145108938E-4</v>
      </c>
      <c r="C40" s="9">
        <f>'Unisex Konstruktion'!AC40</f>
        <v>5.7000026145108938E-4</v>
      </c>
      <c r="D40" s="9">
        <f>'Unisex Konstruktion'!AA40</f>
        <v>2.9801004712501356E-2</v>
      </c>
      <c r="E40" s="8">
        <f t="shared" si="7"/>
        <v>2007</v>
      </c>
      <c r="F40" s="11">
        <f t="shared" si="0"/>
        <v>35</v>
      </c>
      <c r="G40" s="12">
        <f t="shared" si="13"/>
        <v>5.9928155121207878</v>
      </c>
      <c r="H40" s="9">
        <f t="shared" si="14"/>
        <v>4.7677510236654393E-4</v>
      </c>
      <c r="I40" s="9">
        <f t="shared" si="15"/>
        <v>4.7677510236654393E-4</v>
      </c>
      <c r="J40" s="8">
        <f t="shared" si="8"/>
        <v>2007</v>
      </c>
      <c r="K40" s="11">
        <f t="shared" si="4"/>
        <v>35</v>
      </c>
      <c r="L40" s="9">
        <f t="shared" si="16"/>
        <v>34.411820871699838</v>
      </c>
      <c r="M40" s="9">
        <f t="shared" si="17"/>
        <v>34.231829491949327</v>
      </c>
      <c r="N40" s="65">
        <f>L40/'AVÖ 2005R exakt'!Q40</f>
        <v>1.0278119436990167</v>
      </c>
      <c r="O40" s="65">
        <f>L40/'AVÖ 2005R exakt'!S40</f>
        <v>0.98835782555003204</v>
      </c>
      <c r="P40" s="65">
        <f>M40/'AVÖ 2005R exakt'!R40</f>
        <v>1.030743285012556</v>
      </c>
      <c r="Q40" s="65">
        <f>M40/'AVÖ 2005R exakt'!T40</f>
        <v>0.98714851797077119</v>
      </c>
      <c r="R40" s="58"/>
    </row>
    <row r="41" spans="1:44" s="1" customFormat="1" ht="15.75">
      <c r="A41" s="8">
        <v>36</v>
      </c>
      <c r="B41" s="9">
        <f>'Unisex Konstruktion'!AB41</f>
        <v>6.1495199999999999E-4</v>
      </c>
      <c r="C41" s="9">
        <f>'Unisex Konstruktion'!AC41</f>
        <v>6.1495199999999999E-4</v>
      </c>
      <c r="D41" s="9">
        <f>'Unisex Konstruktion'!AA41</f>
        <v>2.9745802915033794E-2</v>
      </c>
      <c r="E41" s="8">
        <f t="shared" si="7"/>
        <v>2008</v>
      </c>
      <c r="F41" s="11">
        <f t="shared" si="0"/>
        <v>36</v>
      </c>
      <c r="G41" s="12">
        <f t="shared" si="13"/>
        <v>6.9886001634642509</v>
      </c>
      <c r="H41" s="9">
        <f t="shared" si="14"/>
        <v>4.995275205992635E-4</v>
      </c>
      <c r="I41" s="9">
        <f t="shared" si="15"/>
        <v>4.995275205992635E-4</v>
      </c>
      <c r="J41" s="8">
        <f t="shared" si="8"/>
        <v>2008</v>
      </c>
      <c r="K41" s="11">
        <f t="shared" si="4"/>
        <v>36</v>
      </c>
      <c r="L41" s="9">
        <f t="shared" si="16"/>
        <v>34.09631356252293</v>
      </c>
      <c r="M41" s="9">
        <f t="shared" si="17"/>
        <v>33.912634781707879</v>
      </c>
      <c r="N41" s="65">
        <f>L41/'AVÖ 2005R exakt'!Q41</f>
        <v>1.0283884883157095</v>
      </c>
      <c r="O41" s="65">
        <f>L41/'AVÖ 2005R exakt'!S41</f>
        <v>0.98812869904671041</v>
      </c>
      <c r="P41" s="65">
        <f>M41/'AVÖ 2005R exakt'!R41</f>
        <v>1.0314171838421557</v>
      </c>
      <c r="Q41" s="65">
        <f>M41/'AVÖ 2005R exakt'!T41</f>
        <v>0.98688190980091006</v>
      </c>
      <c r="R41" s="58"/>
    </row>
    <row r="42" spans="1:44" s="1" customFormat="1" ht="15.75">
      <c r="A42" s="8">
        <v>37</v>
      </c>
      <c r="B42" s="9">
        <f>'Unisex Konstruktion'!AB42</f>
        <v>6.8166365077964946E-4</v>
      </c>
      <c r="C42" s="9">
        <f>'Unisex Konstruktion'!AC42</f>
        <v>6.8166365077964946E-4</v>
      </c>
      <c r="D42" s="9">
        <f>'Unisex Konstruktion'!AA42</f>
        <v>2.9691260952021035E-2</v>
      </c>
      <c r="E42" s="8">
        <f t="shared" si="7"/>
        <v>2009</v>
      </c>
      <c r="F42" s="11">
        <f t="shared" si="0"/>
        <v>37</v>
      </c>
      <c r="G42" s="12">
        <f t="shared" si="13"/>
        <v>7.9829985712237317</v>
      </c>
      <c r="H42" s="9">
        <f t="shared" si="14"/>
        <v>5.3781307833762767E-4</v>
      </c>
      <c r="I42" s="9">
        <f t="shared" si="15"/>
        <v>5.3781307833762767E-4</v>
      </c>
      <c r="J42" s="8">
        <f t="shared" si="8"/>
        <v>2009</v>
      </c>
      <c r="K42" s="11">
        <f t="shared" si="4"/>
        <v>37</v>
      </c>
      <c r="L42" s="9">
        <f t="shared" si="16"/>
        <v>33.775111431444699</v>
      </c>
      <c r="M42" s="9">
        <f t="shared" si="17"/>
        <v>33.587665440582292</v>
      </c>
      <c r="N42" s="65">
        <f>L42/'AVÖ 2005R exakt'!Q42</f>
        <v>1.0289826550649803</v>
      </c>
      <c r="O42" s="65">
        <f>L42/'AVÖ 2005R exakt'!S42</f>
        <v>0.9878931334648865</v>
      </c>
      <c r="P42" s="65">
        <f>M42/'AVÖ 2005R exakt'!R42</f>
        <v>1.0321131043147049</v>
      </c>
      <c r="Q42" s="65">
        <f>M42/'AVÖ 2005R exakt'!T42</f>
        <v>0.98660730614999692</v>
      </c>
      <c r="R42" s="58"/>
    </row>
    <row r="43" spans="1:44" s="1" customFormat="1" ht="15.75">
      <c r="A43" s="8">
        <v>38</v>
      </c>
      <c r="B43" s="9">
        <f>'Unisex Konstruktion'!AB43</f>
        <v>7.6777518123348574E-4</v>
      </c>
      <c r="C43" s="9">
        <f>'Unisex Konstruktion'!AC43</f>
        <v>7.6777518123348574E-4</v>
      </c>
      <c r="D43" s="9">
        <f>'Unisex Konstruktion'!AA43</f>
        <v>2.9636584822984202E-2</v>
      </c>
      <c r="E43" s="8">
        <f t="shared" si="7"/>
        <v>2010</v>
      </c>
      <c r="F43" s="11">
        <f t="shared" si="0"/>
        <v>38</v>
      </c>
      <c r="G43" s="12">
        <f t="shared" si="13"/>
        <v>8.975817418995053</v>
      </c>
      <c r="H43" s="9">
        <f t="shared" si="14"/>
        <v>5.8844554068797404E-4</v>
      </c>
      <c r="I43" s="9">
        <f t="shared" si="15"/>
        <v>5.8844554068797404E-4</v>
      </c>
      <c r="J43" s="8">
        <f t="shared" si="8"/>
        <v>2010</v>
      </c>
      <c r="K43" s="11">
        <f t="shared" si="4"/>
        <v>38</v>
      </c>
      <c r="L43" s="9">
        <f t="shared" si="16"/>
        <v>33.448602756087944</v>
      </c>
      <c r="M43" s="9">
        <f t="shared" si="17"/>
        <v>33.257304962953285</v>
      </c>
      <c r="N43" s="65">
        <f>L43/'AVÖ 2005R exakt'!Q43</f>
        <v>1.0295894637512011</v>
      </c>
      <c r="O43" s="65">
        <f>L43/'AVÖ 2005R exakt'!S43</f>
        <v>0.9876532401647391</v>
      </c>
      <c r="P43" s="65">
        <f>M43/'AVÖ 2005R exakt'!R43</f>
        <v>1.0328263207600914</v>
      </c>
      <c r="Q43" s="65">
        <f>M43/'AVÖ 2005R exakt'!T43</f>
        <v>0.9863267265536706</v>
      </c>
      <c r="R43" s="58"/>
    </row>
    <row r="44" spans="1:44" s="1" customFormat="1" ht="15.75">
      <c r="A44" s="8">
        <v>39</v>
      </c>
      <c r="B44" s="9">
        <f>'Unisex Konstruktion'!AB44</f>
        <v>8.664465689028261E-4</v>
      </c>
      <c r="C44" s="9">
        <f>'Unisex Konstruktion'!AC44</f>
        <v>8.664465689028261E-4</v>
      </c>
      <c r="D44" s="9">
        <f>'Unisex Konstruktion'!AA44</f>
        <v>2.9581310262016325E-2</v>
      </c>
      <c r="E44" s="8">
        <f t="shared" si="7"/>
        <v>2011</v>
      </c>
      <c r="F44" s="11">
        <f t="shared" si="0"/>
        <v>39</v>
      </c>
      <c r="G44" s="12">
        <f t="shared" si="13"/>
        <v>9.9668652491162035</v>
      </c>
      <c r="H44" s="9">
        <f t="shared" si="14"/>
        <v>6.4520462261988645E-4</v>
      </c>
      <c r="I44" s="9">
        <f t="shared" si="15"/>
        <v>6.4520462261988645E-4</v>
      </c>
      <c r="J44" s="8">
        <f t="shared" si="8"/>
        <v>2011</v>
      </c>
      <c r="K44" s="11">
        <f t="shared" si="4"/>
        <v>39</v>
      </c>
      <c r="L44" s="9">
        <f t="shared" si="16"/>
        <v>33.117062398899023</v>
      </c>
      <c r="M44" s="9">
        <f t="shared" si="17"/>
        <v>32.921823762596766</v>
      </c>
      <c r="N44" s="65">
        <f>L44/'AVÖ 2005R exakt'!Q44</f>
        <v>1.0302041237054871</v>
      </c>
      <c r="O44" s="65">
        <f>L44/'AVÖ 2005R exakt'!S44</f>
        <v>0.98741104689224868</v>
      </c>
      <c r="P44" s="65">
        <f>M44/'AVÖ 2005R exakt'!R44</f>
        <v>1.033552313872663</v>
      </c>
      <c r="Q44" s="65">
        <f>M44/'AVÖ 2005R exakt'!T44</f>
        <v>0.98604210091626876</v>
      </c>
      <c r="R44" s="58"/>
    </row>
    <row r="45" spans="1:44" s="1" customFormat="1" ht="15.75">
      <c r="A45" s="8">
        <v>40</v>
      </c>
      <c r="B45" s="9">
        <f>'Unisex Konstruktion'!AB45</f>
        <v>9.737098015754048E-4</v>
      </c>
      <c r="C45" s="9">
        <f>'Unisex Konstruktion'!AC45</f>
        <v>9.737098015754048E-4</v>
      </c>
      <c r="D45" s="9">
        <f>'Unisex Konstruktion'!AA45</f>
        <v>2.9525805020117656E-2</v>
      </c>
      <c r="E45" s="8">
        <f t="shared" si="7"/>
        <v>2012</v>
      </c>
      <c r="F45" s="11">
        <f t="shared" si="0"/>
        <v>40</v>
      </c>
      <c r="G45" s="12">
        <f t="shared" si="13"/>
        <v>10.955952677394434</v>
      </c>
      <c r="H45" s="9">
        <f t="shared" si="14"/>
        <v>7.0459980678752782E-4</v>
      </c>
      <c r="I45" s="9">
        <f t="shared" si="15"/>
        <v>7.0459980678752782E-4</v>
      </c>
      <c r="J45" s="8">
        <f t="shared" si="8"/>
        <v>2012</v>
      </c>
      <c r="K45" s="11">
        <f t="shared" si="4"/>
        <v>40</v>
      </c>
      <c r="L45" s="9">
        <f t="shared" si="16"/>
        <v>32.780553811728367</v>
      </c>
      <c r="M45" s="9">
        <f t="shared" si="17"/>
        <v>32.581281831497265</v>
      </c>
      <c r="N45" s="65">
        <f>L45/'AVÖ 2005R exakt'!Q45</f>
        <v>1.0308237692049123</v>
      </c>
      <c r="O45" s="65">
        <f>L45/'AVÖ 2005R exakt'!S45</f>
        <v>0.987167785910117</v>
      </c>
      <c r="P45" s="65">
        <f>M45/'AVÖ 2005R exakt'!R45</f>
        <v>1.0342885136480773</v>
      </c>
      <c r="Q45" s="65">
        <f>M45/'AVÖ 2005R exakt'!T45</f>
        <v>0.98575455805710765</v>
      </c>
      <c r="R45" s="58"/>
    </row>
    <row r="46" spans="1:44" s="1" customFormat="1" ht="15.75">
      <c r="A46" s="8">
        <v>41</v>
      </c>
      <c r="B46" s="9">
        <f>'Unisex Konstruktion'!AB46</f>
        <v>1.0663015000929501E-3</v>
      </c>
      <c r="C46" s="9">
        <f>'Unisex Konstruktion'!AC46</f>
        <v>1.0724306371417437E-3</v>
      </c>
      <c r="D46" s="9">
        <f>'Unisex Konstruktion'!AA46</f>
        <v>2.9470466993760394E-2</v>
      </c>
      <c r="E46" s="8">
        <f t="shared" si="7"/>
        <v>2013</v>
      </c>
      <c r="F46" s="11">
        <f t="shared" si="0"/>
        <v>41</v>
      </c>
      <c r="G46" s="12">
        <f t="shared" si="13"/>
        <v>11.942892601833845</v>
      </c>
      <c r="H46" s="9">
        <f t="shared" si="14"/>
        <v>7.4993667948400778E-4</v>
      </c>
      <c r="I46" s="9">
        <f t="shared" si="15"/>
        <v>7.5424734085518098E-4</v>
      </c>
      <c r="J46" s="8">
        <f t="shared" si="8"/>
        <v>2013</v>
      </c>
      <c r="K46" s="11">
        <f t="shared" si="4"/>
        <v>41</v>
      </c>
      <c r="L46" s="9">
        <f t="shared" si="16"/>
        <v>32.439021416185156</v>
      </c>
      <c r="M46" s="9">
        <f t="shared" si="17"/>
        <v>32.23562068023017</v>
      </c>
      <c r="N46" s="65">
        <f>L46/'AVÖ 2005R exakt'!Q46</f>
        <v>1.031448451111729</v>
      </c>
      <c r="O46" s="65">
        <f>L46/'AVÖ 2005R exakt'!S46</f>
        <v>0.98692349194938611</v>
      </c>
      <c r="P46" s="65">
        <f>M46/'AVÖ 2005R exakt'!R46</f>
        <v>1.0350352983276552</v>
      </c>
      <c r="Q46" s="65">
        <f>M46/'AVÖ 2005R exakt'!T46</f>
        <v>0.98546402348618167</v>
      </c>
      <c r="R46" s="58"/>
    </row>
    <row r="47" spans="1:44" s="1" customFormat="1" ht="15.75">
      <c r="A47" s="8">
        <v>42</v>
      </c>
      <c r="B47" s="9">
        <f>'Unisex Konstruktion'!AB47</f>
        <v>1.1571523484335431E-3</v>
      </c>
      <c r="C47" s="9">
        <f>'Unisex Konstruktion'!AC47</f>
        <v>1.1706796027219817E-3</v>
      </c>
      <c r="D47" s="9">
        <f>'Unisex Konstruktion'!AA47</f>
        <v>2.9414927053078754E-2</v>
      </c>
      <c r="E47" s="8">
        <f t="shared" si="7"/>
        <v>2014</v>
      </c>
      <c r="F47" s="11">
        <f t="shared" si="0"/>
        <v>42</v>
      </c>
      <c r="G47" s="12">
        <f t="shared" si="13"/>
        <v>12.927500404814307</v>
      </c>
      <c r="H47" s="9">
        <f t="shared" si="14"/>
        <v>7.9112494417808352E-4</v>
      </c>
      <c r="I47" s="9">
        <f t="shared" si="15"/>
        <v>8.0037329277134423E-4</v>
      </c>
      <c r="J47" s="8">
        <f t="shared" si="8"/>
        <v>2014</v>
      </c>
      <c r="K47" s="11">
        <f t="shared" si="4"/>
        <v>42</v>
      </c>
      <c r="L47" s="9">
        <f t="shared" si="16"/>
        <v>32.091868713970655</v>
      </c>
      <c r="M47" s="9">
        <f t="shared" si="17"/>
        <v>31.884381804025274</v>
      </c>
      <c r="N47" s="65">
        <f>L47/'AVÖ 2005R exakt'!Q47</f>
        <v>1.0320887540656418</v>
      </c>
      <c r="O47" s="65">
        <f>L47/'AVÖ 2005R exakt'!S47</f>
        <v>0.9866738901137786</v>
      </c>
      <c r="P47" s="65">
        <f>M47/'AVÖ 2005R exakt'!R47</f>
        <v>1.0358006550016674</v>
      </c>
      <c r="Q47" s="65">
        <f>M47/'AVÖ 2005R exakt'!T47</f>
        <v>0.98516732957919184</v>
      </c>
      <c r="R47" s="58"/>
    </row>
    <row r="48" spans="1:44" s="1" customFormat="1" ht="15.75">
      <c r="A48" s="8">
        <v>43</v>
      </c>
      <c r="B48" s="9">
        <f>'Unisex Konstruktion'!AB48</f>
        <v>1.2494354863555536E-3</v>
      </c>
      <c r="C48" s="9">
        <f>'Unisex Konstruktion'!AC48</f>
        <v>1.2717226186090278E-3</v>
      </c>
      <c r="D48" s="9">
        <f>'Unisex Konstruktion'!AA48</f>
        <v>2.9359107032767499E-2</v>
      </c>
      <c r="E48" s="8">
        <f t="shared" si="7"/>
        <v>2015</v>
      </c>
      <c r="F48" s="11">
        <f t="shared" si="0"/>
        <v>43</v>
      </c>
      <c r="G48" s="12">
        <f t="shared" si="13"/>
        <v>13.909594148207132</v>
      </c>
      <c r="H48" s="9">
        <f t="shared" si="14"/>
        <v>8.3053814153927468E-4</v>
      </c>
      <c r="I48" s="9">
        <f t="shared" si="15"/>
        <v>8.4535308285011638E-4</v>
      </c>
      <c r="J48" s="8">
        <f t="shared" si="8"/>
        <v>2015</v>
      </c>
      <c r="K48" s="11">
        <f t="shared" si="4"/>
        <v>43</v>
      </c>
      <c r="L48" s="9">
        <f t="shared" si="16"/>
        <v>31.738815456856656</v>
      </c>
      <c r="M48" s="9">
        <f t="shared" si="17"/>
        <v>31.527303051461281</v>
      </c>
      <c r="N48" s="65">
        <f>L48/'AVÖ 2005R exakt'!Q48</f>
        <v>1.0327486287033381</v>
      </c>
      <c r="O48" s="65">
        <f>L48/'AVÖ 2005R exakt'!S48</f>
        <v>0.9864174461492472</v>
      </c>
      <c r="P48" s="65">
        <f>M48/'AVÖ 2005R exakt'!R48</f>
        <v>1.0365884659440061</v>
      </c>
      <c r="Q48" s="65">
        <f>M48/'AVÖ 2005R exakt'!T48</f>
        <v>0.98486300438725316</v>
      </c>
      <c r="R48" s="58"/>
    </row>
    <row r="49" spans="1:18" s="1" customFormat="1" ht="15.75">
      <c r="A49" s="8">
        <v>44</v>
      </c>
      <c r="B49" s="9">
        <f>'Unisex Konstruktion'!AB49</f>
        <v>1.3458047068789045E-3</v>
      </c>
      <c r="C49" s="9">
        <f>'Unisex Konstruktion'!AC49</f>
        <v>1.3783862812209433E-3</v>
      </c>
      <c r="D49" s="9">
        <f>'Unisex Konstruktion'!AA49</f>
        <v>2.9302354052680939E-2</v>
      </c>
      <c r="E49" s="8">
        <f t="shared" si="7"/>
        <v>2016</v>
      </c>
      <c r="F49" s="11">
        <f t="shared" si="0"/>
        <v>44</v>
      </c>
      <c r="G49" s="12">
        <f t="shared" si="13"/>
        <v>14.888994760949725</v>
      </c>
      <c r="H49" s="9">
        <f t="shared" si="14"/>
        <v>8.6997529285853152E-4</v>
      </c>
      <c r="I49" s="9">
        <f t="shared" si="15"/>
        <v>8.9103716352603973E-4</v>
      </c>
      <c r="J49" s="8">
        <f t="shared" si="8"/>
        <v>2016</v>
      </c>
      <c r="K49" s="11">
        <f t="shared" si="4"/>
        <v>44</v>
      </c>
      <c r="L49" s="9">
        <f t="shared" si="16"/>
        <v>31.379653765314181</v>
      </c>
      <c r="M49" s="9">
        <f t="shared" si="17"/>
        <v>31.164193859844467</v>
      </c>
      <c r="N49" s="65">
        <f>L49/'AVÖ 2005R exakt'!Q49</f>
        <v>1.0334303618397467</v>
      </c>
      <c r="O49" s="65">
        <f>L49/'AVÖ 2005R exakt'!S49</f>
        <v>0.98615332023726188</v>
      </c>
      <c r="P49" s="65">
        <f>M49/'AVÖ 2005R exakt'!R49</f>
        <v>1.0374009506905437</v>
      </c>
      <c r="Q49" s="65">
        <f>M49/'AVÖ 2005R exakt'!T49</f>
        <v>0.98455026928142542</v>
      </c>
      <c r="R49" s="58"/>
    </row>
    <row r="50" spans="1:18" s="1" customFormat="1" ht="15.75">
      <c r="A50" s="8">
        <v>45</v>
      </c>
      <c r="B50" s="9">
        <f>'Unisex Konstruktion'!AB50</f>
        <v>1.4518265480508706E-3</v>
      </c>
      <c r="C50" s="9">
        <f>'Unisex Konstruktion'!AC50</f>
        <v>1.4965699602976354E-3</v>
      </c>
      <c r="D50" s="9">
        <f>'Unisex Konstruktion'!AA50</f>
        <v>2.924523351803443E-2</v>
      </c>
      <c r="E50" s="8">
        <f t="shared" si="7"/>
        <v>2017</v>
      </c>
      <c r="F50" s="11">
        <f t="shared" si="0"/>
        <v>45</v>
      </c>
      <c r="G50" s="12">
        <f t="shared" si="13"/>
        <v>15.865526218640142</v>
      </c>
      <c r="H50" s="9">
        <f t="shared" si="14"/>
        <v>9.1286381907780502E-4</v>
      </c>
      <c r="I50" s="9">
        <f t="shared" si="15"/>
        <v>9.4099709866067918E-4</v>
      </c>
      <c r="J50" s="8">
        <f t="shared" si="8"/>
        <v>2017</v>
      </c>
      <c r="K50" s="11">
        <f t="shared" si="4"/>
        <v>45</v>
      </c>
      <c r="L50" s="9">
        <f t="shared" si="16"/>
        <v>31.014228453101733</v>
      </c>
      <c r="M50" s="9">
        <f t="shared" si="17"/>
        <v>30.794917152672092</v>
      </c>
      <c r="N50" s="65">
        <f>L50/'AVÖ 2005R exakt'!Q50</f>
        <v>1.0341314350864803</v>
      </c>
      <c r="O50" s="65">
        <f>L50/'AVÖ 2005R exakt'!S50</f>
        <v>0.98588264665237479</v>
      </c>
      <c r="P50" s="65">
        <f>M50/'AVÖ 2005R exakt'!R50</f>
        <v>1.0382353773433413</v>
      </c>
      <c r="Q50" s="65">
        <f>M50/'AVÖ 2005R exakt'!T50</f>
        <v>0.98423037072857322</v>
      </c>
      <c r="R50" s="58"/>
    </row>
    <row r="51" spans="1:18" s="1" customFormat="1" ht="15.75">
      <c r="A51" s="8">
        <v>46</v>
      </c>
      <c r="B51" s="9">
        <f>'Unisex Konstruktion'!AB51</f>
        <v>1.574520254597672E-3</v>
      </c>
      <c r="C51" s="9">
        <f>'Unisex Konstruktion'!AC51</f>
        <v>1.6338284516879474E-3</v>
      </c>
      <c r="D51" s="9">
        <f>'Unisex Konstruktion'!AA51</f>
        <v>2.9188603906363027E-2</v>
      </c>
      <c r="E51" s="8">
        <f t="shared" si="7"/>
        <v>2018</v>
      </c>
      <c r="F51" s="11">
        <f t="shared" si="0"/>
        <v>46</v>
      </c>
      <c r="G51" s="12">
        <f t="shared" si="13"/>
        <v>16.839015714752993</v>
      </c>
      <c r="H51" s="9">
        <f t="shared" si="14"/>
        <v>9.6313977315913265E-4</v>
      </c>
      <c r="I51" s="9">
        <f t="shared" si="15"/>
        <v>9.9941881328275491E-4</v>
      </c>
      <c r="J51" s="8">
        <f t="shared" si="8"/>
        <v>2018</v>
      </c>
      <c r="K51" s="11">
        <f t="shared" si="4"/>
        <v>46</v>
      </c>
      <c r="L51" s="9">
        <f t="shared" si="16"/>
        <v>30.642485438447149</v>
      </c>
      <c r="M51" s="9">
        <f t="shared" si="17"/>
        <v>30.419440100603083</v>
      </c>
      <c r="N51" s="65">
        <f>L51/'AVÖ 2005R exakt'!Q51</f>
        <v>1.0348500209800227</v>
      </c>
      <c r="O51" s="65">
        <f>L51/'AVÖ 2005R exakt'!S51</f>
        <v>0.98560627982680804</v>
      </c>
      <c r="P51" s="65">
        <f>M51/'AVÖ 2005R exakt'!R51</f>
        <v>1.0390896015970803</v>
      </c>
      <c r="Q51" s="65">
        <f>M51/'AVÖ 2005R exakt'!T51</f>
        <v>0.98390431966225689</v>
      </c>
      <c r="R51" s="58"/>
    </row>
    <row r="52" spans="1:18" s="1" customFormat="1" ht="15.75">
      <c r="A52" s="8">
        <v>47</v>
      </c>
      <c r="B52" s="9">
        <f>'Unisex Konstruktion'!AB52</f>
        <v>1.711584819642496E-3</v>
      </c>
      <c r="C52" s="9">
        <f>'Unisex Konstruktion'!AC52</f>
        <v>1.7882096411961728E-3</v>
      </c>
      <c r="D52" s="9">
        <f>'Unisex Konstruktion'!AA52</f>
        <v>2.9132275701137533E-2</v>
      </c>
      <c r="E52" s="8">
        <f t="shared" si="7"/>
        <v>2019</v>
      </c>
      <c r="F52" s="11">
        <f t="shared" si="0"/>
        <v>47</v>
      </c>
      <c r="G52" s="12">
        <f t="shared" si="13"/>
        <v>17.809293823119752</v>
      </c>
      <c r="H52" s="9">
        <f t="shared" si="14"/>
        <v>1.0187684325603545E-3</v>
      </c>
      <c r="I52" s="9">
        <f t="shared" si="15"/>
        <v>1.0643770103261714E-3</v>
      </c>
      <c r="J52" s="8">
        <f t="shared" si="8"/>
        <v>2019</v>
      </c>
      <c r="K52" s="11">
        <f t="shared" si="4"/>
        <v>47</v>
      </c>
      <c r="L52" s="9">
        <f t="shared" si="16"/>
        <v>30.26448407554339</v>
      </c>
      <c r="M52" s="9">
        <f t="shared" si="17"/>
        <v>30.037849294310433</v>
      </c>
      <c r="N52" s="65">
        <f>L52/'AVÖ 2005R exakt'!Q52</f>
        <v>1.035587668278027</v>
      </c>
      <c r="O52" s="65">
        <f>L52/'AVÖ 2005R exakt'!S52</f>
        <v>0.98532370214640841</v>
      </c>
      <c r="P52" s="65">
        <f>M52/'AVÖ 2005R exakt'!R52</f>
        <v>1.0399648582144383</v>
      </c>
      <c r="Q52" s="65">
        <f>M52/'AVÖ 2005R exakt'!T52</f>
        <v>0.98357176291522586</v>
      </c>
      <c r="R52" s="58"/>
    </row>
    <row r="53" spans="1:18" s="1" customFormat="1" ht="15.75">
      <c r="A53" s="8">
        <v>48</v>
      </c>
      <c r="B53" s="9">
        <f>'Unisex Konstruktion'!AB53</f>
        <v>1.8578788134119807E-3</v>
      </c>
      <c r="C53" s="9">
        <f>'Unisex Konstruktion'!AC53</f>
        <v>1.9547812119663326E-3</v>
      </c>
      <c r="D53" s="9">
        <f>'Unisex Konstruktion'!AA53</f>
        <v>2.9075207261565723E-2</v>
      </c>
      <c r="E53" s="8">
        <f t="shared" si="7"/>
        <v>2020</v>
      </c>
      <c r="F53" s="11">
        <f t="shared" si="0"/>
        <v>48</v>
      </c>
      <c r="G53" s="12">
        <f t="shared" si="13"/>
        <v>18.776194651359344</v>
      </c>
      <c r="H53" s="9">
        <f t="shared" si="14"/>
        <v>1.0762832418073432E-3</v>
      </c>
      <c r="I53" s="9">
        <f t="shared" si="15"/>
        <v>1.1324195338529204E-3</v>
      </c>
      <c r="J53" s="8">
        <f t="shared" si="8"/>
        <v>2020</v>
      </c>
      <c r="K53" s="11">
        <f t="shared" si="4"/>
        <v>48</v>
      </c>
      <c r="L53" s="9">
        <f t="shared" si="16"/>
        <v>29.880214776626808</v>
      </c>
      <c r="M53" s="9">
        <f t="shared" si="17"/>
        <v>29.650165234424534</v>
      </c>
      <c r="N53" s="65">
        <f>L53/'AVÖ 2005R exakt'!Q53</f>
        <v>1.0363466022485492</v>
      </c>
      <c r="O53" s="65">
        <f>L53/'AVÖ 2005R exakt'!S53</f>
        <v>0.98503413287339614</v>
      </c>
      <c r="P53" s="65">
        <f>M53/'AVÖ 2005R exakt'!R53</f>
        <v>1.040863031452091</v>
      </c>
      <c r="Q53" s="65">
        <f>M53/'AVÖ 2005R exakt'!T53</f>
        <v>0.98323209903523201</v>
      </c>
      <c r="R53" s="58"/>
    </row>
    <row r="54" spans="1:18" s="1" customFormat="1" ht="15.75">
      <c r="A54" s="8">
        <v>49</v>
      </c>
      <c r="B54" s="9">
        <f>'Unisex Konstruktion'!AB54</f>
        <v>2.0125206283665973E-3</v>
      </c>
      <c r="C54" s="9">
        <f>'Unisex Konstruktion'!AC54</f>
        <v>2.1330008242005996E-3</v>
      </c>
      <c r="D54" s="9">
        <f>'Unisex Konstruktion'!AA54</f>
        <v>2.9017261623000921E-2</v>
      </c>
      <c r="E54" s="8">
        <f t="shared" si="7"/>
        <v>2021</v>
      </c>
      <c r="F54" s="11">
        <f t="shared" si="0"/>
        <v>49</v>
      </c>
      <c r="G54" s="12">
        <f t="shared" si="13"/>
        <v>19.739555984988076</v>
      </c>
      <c r="H54" s="9">
        <f t="shared" si="14"/>
        <v>1.1349630780363863E-3</v>
      </c>
      <c r="I54" s="9">
        <f t="shared" si="15"/>
        <v>1.202908008378376E-3</v>
      </c>
      <c r="J54" s="8">
        <f t="shared" si="8"/>
        <v>2021</v>
      </c>
      <c r="K54" s="11">
        <f t="shared" si="4"/>
        <v>49</v>
      </c>
      <c r="L54" s="9">
        <f t="shared" si="16"/>
        <v>29.489558189446949</v>
      </c>
      <c r="M54" s="9">
        <f t="shared" si="17"/>
        <v>29.256298943524914</v>
      </c>
      <c r="N54" s="65">
        <f>L54/'AVÖ 2005R exakt'!Q54</f>
        <v>1.037123278296928</v>
      </c>
      <c r="O54" s="65">
        <f>L54/'AVÖ 2005R exakt'!S54</f>
        <v>0.98473915262838851</v>
      </c>
      <c r="P54" s="65">
        <f>M54/'AVÖ 2005R exakt'!R54</f>
        <v>1.0417798515137515</v>
      </c>
      <c r="Q54" s="65">
        <f>M54/'AVÖ 2005R exakt'!T54</f>
        <v>0.98288723074015083</v>
      </c>
      <c r="R54" s="58"/>
    </row>
    <row r="55" spans="1:18" s="1" customFormat="1" ht="15.75">
      <c r="A55" s="8">
        <v>50</v>
      </c>
      <c r="B55" s="9">
        <f>'Unisex Konstruktion'!AB55</f>
        <v>2.1784670046516019E-3</v>
      </c>
      <c r="C55" s="9">
        <f>'Unisex Konstruktion'!AC55</f>
        <v>2.3263895496360323E-3</v>
      </c>
      <c r="D55" s="9">
        <f>'Unisex Konstruktion'!AA55</f>
        <v>2.8959065109952619E-2</v>
      </c>
      <c r="E55" s="8">
        <f t="shared" si="7"/>
        <v>2022</v>
      </c>
      <c r="F55" s="11">
        <f t="shared" si="0"/>
        <v>50</v>
      </c>
      <c r="G55" s="12">
        <f t="shared" si="13"/>
        <v>20.6992194219821</v>
      </c>
      <c r="H55" s="9">
        <f t="shared" si="14"/>
        <v>1.1962496576414909E-3</v>
      </c>
      <c r="I55" s="9">
        <f t="shared" si="15"/>
        <v>1.2774775547899182E-3</v>
      </c>
      <c r="J55" s="8">
        <f t="shared" si="8"/>
        <v>2022</v>
      </c>
      <c r="K55" s="11">
        <f t="shared" si="4"/>
        <v>50</v>
      </c>
      <c r="L55" s="9">
        <f t="shared" si="16"/>
        <v>29.092368116901213</v>
      </c>
      <c r="M55" s="9">
        <f t="shared" si="17"/>
        <v>28.856136199720915</v>
      </c>
      <c r="N55" s="65">
        <f>L55/'AVÖ 2005R exakt'!Q55</f>
        <v>1.0379118783543688</v>
      </c>
      <c r="O55" s="65">
        <f>L55/'AVÖ 2005R exakt'!S55</f>
        <v>0.98444126738135929</v>
      </c>
      <c r="P55" s="65">
        <f>M55/'AVÖ 2005R exakt'!R55</f>
        <v>1.0427084123889465</v>
      </c>
      <c r="Q55" s="65">
        <f>M55/'AVÖ 2005R exakt'!T55</f>
        <v>0.9825401258160632</v>
      </c>
      <c r="R55" s="58"/>
    </row>
    <row r="56" spans="1:18" s="1" customFormat="1" ht="15.75">
      <c r="A56" s="8">
        <v>51</v>
      </c>
      <c r="B56" s="9">
        <f>'Unisex Konstruktion'!AB56</f>
        <v>2.3502560955289999E-3</v>
      </c>
      <c r="C56" s="9">
        <f>'Unisex Konstruktion'!AC56</f>
        <v>2.5295516326559932E-3</v>
      </c>
      <c r="D56" s="9">
        <f>'Unisex Konstruktion'!AA56</f>
        <v>2.8900765193831696E-2</v>
      </c>
      <c r="E56" s="8">
        <f t="shared" si="7"/>
        <v>2023</v>
      </c>
      <c r="F56" s="11">
        <f t="shared" si="0"/>
        <v>51</v>
      </c>
      <c r="G56" s="12">
        <f t="shared" si="13"/>
        <v>21.655030497608927</v>
      </c>
      <c r="H56" s="9">
        <f t="shared" si="14"/>
        <v>1.2569364197255696E-3</v>
      </c>
      <c r="I56" s="9">
        <f t="shared" si="15"/>
        <v>1.3528251575264819E-3</v>
      </c>
      <c r="J56" s="8">
        <f t="shared" si="8"/>
        <v>2023</v>
      </c>
      <c r="K56" s="11">
        <f t="shared" si="4"/>
        <v>51</v>
      </c>
      <c r="L56" s="9">
        <f t="shared" si="16"/>
        <v>28.688534128368534</v>
      </c>
      <c r="M56" s="9">
        <f t="shared" si="17"/>
        <v>28.449602652546652</v>
      </c>
      <c r="N56" s="65">
        <f>L56/'AVÖ 2005R exakt'!Q56</f>
        <v>1.0387097579557165</v>
      </c>
      <c r="O56" s="65">
        <f>L56/'AVÖ 2005R exakt'!S56</f>
        <v>0.98414169186698885</v>
      </c>
      <c r="P56" s="65">
        <f>M56/'AVÖ 2005R exakt'!R56</f>
        <v>1.043644911306256</v>
      </c>
      <c r="Q56" s="65">
        <f>M56/'AVÖ 2005R exakt'!T56</f>
        <v>0.98219249542138443</v>
      </c>
      <c r="R56" s="58"/>
    </row>
    <row r="57" spans="1:18" s="1" customFormat="1" ht="15.75">
      <c r="A57" s="8">
        <v>52</v>
      </c>
      <c r="B57" s="9">
        <f>'Unisex Konstruktion'!AB57</f>
        <v>2.5199822268521192E-3</v>
      </c>
      <c r="C57" s="9">
        <f>'Unisex Konstruktion'!AC57</f>
        <v>2.7342828082240556E-3</v>
      </c>
      <c r="D57" s="9">
        <f>'Unisex Konstruktion'!AA57</f>
        <v>2.884251215059469E-2</v>
      </c>
      <c r="E57" s="8">
        <f t="shared" si="7"/>
        <v>2024</v>
      </c>
      <c r="F57" s="11">
        <f t="shared" si="0"/>
        <v>52</v>
      </c>
      <c r="G57" s="12">
        <f t="shared" si="13"/>
        <v>22.606838799388392</v>
      </c>
      <c r="H57" s="9">
        <f t="shared" si="14"/>
        <v>1.3128676964222533E-3</v>
      </c>
      <c r="I57" s="9">
        <f t="shared" si="15"/>
        <v>1.4245146388529447E-3</v>
      </c>
      <c r="J57" s="8">
        <f t="shared" si="8"/>
        <v>2024</v>
      </c>
      <c r="K57" s="11">
        <f t="shared" si="4"/>
        <v>52</v>
      </c>
      <c r="L57" s="9">
        <f t="shared" si="16"/>
        <v>28.277848268295802</v>
      </c>
      <c r="M57" s="9">
        <f t="shared" si="17"/>
        <v>28.036523219538552</v>
      </c>
      <c r="N57" s="65">
        <f>L57/'AVÖ 2005R exakt'!Q57</f>
        <v>1.0395167004518131</v>
      </c>
      <c r="O57" s="65">
        <f>L57/'AVÖ 2005R exakt'!S57</f>
        <v>0.98384066179807705</v>
      </c>
      <c r="P57" s="65">
        <f>M57/'AVÖ 2005R exakt'!R57</f>
        <v>1.0445879693605458</v>
      </c>
      <c r="Q57" s="65">
        <f>M57/'AVÖ 2005R exakt'!T57</f>
        <v>0.98184507869749893</v>
      </c>
      <c r="R57" s="58"/>
    </row>
    <row r="58" spans="1:18" s="1" customFormat="1" ht="15.75">
      <c r="A58" s="8">
        <v>53</v>
      </c>
      <c r="B58" s="9">
        <f>'Unisex Konstruktion'!AB58</f>
        <v>2.6809657365623575E-3</v>
      </c>
      <c r="C58" s="9">
        <f>'Unisex Konstruktion'!AC58</f>
        <v>2.9334765561513749E-3</v>
      </c>
      <c r="D58" s="9">
        <f>'Unisex Konstruktion'!AA58</f>
        <v>2.8784294281809657E-2</v>
      </c>
      <c r="E58" s="8">
        <f t="shared" si="7"/>
        <v>2025</v>
      </c>
      <c r="F58" s="11">
        <f t="shared" si="0"/>
        <v>53</v>
      </c>
      <c r="G58" s="12">
        <f t="shared" si="13"/>
        <v>23.554498072086332</v>
      </c>
      <c r="H58" s="9">
        <f t="shared" si="14"/>
        <v>1.3609425006515742E-3</v>
      </c>
      <c r="I58" s="9">
        <f t="shared" si="15"/>
        <v>1.4891249319174437E-3</v>
      </c>
      <c r="J58" s="8">
        <f t="shared" si="8"/>
        <v>2025</v>
      </c>
      <c r="K58" s="11">
        <f t="shared" si="4"/>
        <v>53</v>
      </c>
      <c r="L58" s="9">
        <f t="shared" si="16"/>
        <v>27.859981703663376</v>
      </c>
      <c r="M58" s="9">
        <f t="shared" si="17"/>
        <v>27.616593926252531</v>
      </c>
      <c r="N58" s="65">
        <f>L58/'AVÖ 2005R exakt'!Q58</f>
        <v>1.0403360807151467</v>
      </c>
      <c r="O58" s="65">
        <f>L58/'AVÖ 2005R exakt'!S58</f>
        <v>0.98353697144129626</v>
      </c>
      <c r="P58" s="65">
        <f>M58/'AVÖ 2005R exakt'!R58</f>
        <v>1.0455400026120465</v>
      </c>
      <c r="Q58" s="65">
        <f>M58/'AVÖ 2005R exakt'!T58</f>
        <v>0.98149710159755921</v>
      </c>
      <c r="R58" s="58"/>
    </row>
    <row r="59" spans="1:18" s="1" customFormat="1" ht="15.75">
      <c r="A59" s="8">
        <v>54</v>
      </c>
      <c r="B59" s="9">
        <f>'Unisex Konstruktion'!AB59</f>
        <v>2.83201794216608E-3</v>
      </c>
      <c r="C59" s="9">
        <f>'Unisex Konstruktion'!AC59</f>
        <v>3.1258246964797226E-3</v>
      </c>
      <c r="D59" s="9">
        <f>'Unisex Konstruktion'!AA59</f>
        <v>2.8726248288868009E-2</v>
      </c>
      <c r="E59" s="8">
        <f t="shared" si="7"/>
        <v>2026</v>
      </c>
      <c r="F59" s="11">
        <f t="shared" si="0"/>
        <v>54</v>
      </c>
      <c r="G59" s="12">
        <f t="shared" si="13"/>
        <v>24.497866312686416</v>
      </c>
      <c r="H59" s="9">
        <f t="shared" si="14"/>
        <v>1.4011001102403056E-3</v>
      </c>
      <c r="I59" s="9">
        <f t="shared" si="15"/>
        <v>1.5464567726148869E-3</v>
      </c>
      <c r="J59" s="8">
        <f t="shared" si="8"/>
        <v>2026</v>
      </c>
      <c r="K59" s="11">
        <f t="shared" si="4"/>
        <v>54</v>
      </c>
      <c r="L59" s="9">
        <f t="shared" si="16"/>
        <v>27.434518139457527</v>
      </c>
      <c r="M59" s="9">
        <f t="shared" si="17"/>
        <v>27.189414239405714</v>
      </c>
      <c r="N59" s="65">
        <f>L59/'AVÖ 2005R exakt'!Q59</f>
        <v>1.0411731662144001</v>
      </c>
      <c r="O59" s="65">
        <f>L59/'AVÖ 2005R exakt'!S59</f>
        <v>0.98322867373882916</v>
      </c>
      <c r="P59" s="65">
        <f>M59/'AVÖ 2005R exakt'!R59</f>
        <v>1.0465054727352403</v>
      </c>
      <c r="Q59" s="65">
        <f>M59/'AVÖ 2005R exakt'!T59</f>
        <v>0.98114699480750422</v>
      </c>
      <c r="R59" s="58"/>
    </row>
    <row r="60" spans="1:18" s="1" customFormat="1" ht="15.75">
      <c r="A60" s="8">
        <v>55</v>
      </c>
      <c r="B60" s="9">
        <f>'Unisex Konstruktion'!AB60</f>
        <v>2.9754588719821387E-3</v>
      </c>
      <c r="C60" s="9">
        <f>'Unisex Konstruktion'!AC60</f>
        <v>3.3138667986670877E-3</v>
      </c>
      <c r="D60" s="9">
        <f>'Unisex Konstruktion'!AA60</f>
        <v>2.8668486434755832E-2</v>
      </c>
      <c r="E60" s="8">
        <f t="shared" si="7"/>
        <v>2027</v>
      </c>
      <c r="F60" s="11">
        <f t="shared" si="0"/>
        <v>55</v>
      </c>
      <c r="G60" s="12">
        <f t="shared" si="13"/>
        <v>25.436805855326593</v>
      </c>
      <c r="H60" s="9">
        <f t="shared" si="14"/>
        <v>1.4349981301502305E-3</v>
      </c>
      <c r="I60" s="9">
        <f t="shared" si="15"/>
        <v>1.5982048027726014E-3</v>
      </c>
      <c r="J60" s="8">
        <f t="shared" si="8"/>
        <v>2027</v>
      </c>
      <c r="K60" s="11">
        <f t="shared" si="4"/>
        <v>55</v>
      </c>
      <c r="L60" s="9">
        <f t="shared" si="16"/>
        <v>27.001039661893561</v>
      </c>
      <c r="M60" s="9">
        <f t="shared" si="17"/>
        <v>26.754577321491098</v>
      </c>
      <c r="N60" s="65">
        <f>L60/'AVÖ 2005R exakt'!Q60</f>
        <v>1.0420355519074735</v>
      </c>
      <c r="O60" s="65">
        <f>L60/'AVÖ 2005R exakt'!S60</f>
        <v>0.98291291362339728</v>
      </c>
      <c r="P60" s="65">
        <f>M60/'AVÖ 2005R exakt'!R60</f>
        <v>1.0474913991126746</v>
      </c>
      <c r="Q60" s="65">
        <f>M60/'AVÖ 2005R exakt'!T60</f>
        <v>0.98079219914901661</v>
      </c>
      <c r="R60" s="58"/>
    </row>
    <row r="61" spans="1:18" s="1" customFormat="1" ht="15.75">
      <c r="A61" s="8">
        <v>56</v>
      </c>
      <c r="B61" s="9">
        <f>'Unisex Konstruktion'!AB61</f>
        <v>3.1142608388154678E-3</v>
      </c>
      <c r="C61" s="9">
        <f>'Unisex Konstruktion'!AC61</f>
        <v>3.5009985780440084E-3</v>
      </c>
      <c r="D61" s="9">
        <f>'Unisex Konstruktion'!AA61</f>
        <v>2.8610932574084483E-2</v>
      </c>
      <c r="E61" s="8">
        <f t="shared" si="7"/>
        <v>2028</v>
      </c>
      <c r="F61" s="11">
        <f t="shared" si="0"/>
        <v>56</v>
      </c>
      <c r="G61" s="12">
        <f t="shared" si="13"/>
        <v>26.371183446226613</v>
      </c>
      <c r="H61" s="9">
        <f t="shared" si="14"/>
        <v>1.4644616224119924E-3</v>
      </c>
      <c r="I61" s="9">
        <f t="shared" si="15"/>
        <v>1.6463226181190813E-3</v>
      </c>
      <c r="J61" s="8">
        <f t="shared" si="8"/>
        <v>2028</v>
      </c>
      <c r="K61" s="11">
        <f t="shared" si="4"/>
        <v>56</v>
      </c>
      <c r="L61" s="9">
        <f t="shared" si="16"/>
        <v>26.559172818464265</v>
      </c>
      <c r="M61" s="9">
        <f t="shared" si="17"/>
        <v>26.311720385810734</v>
      </c>
      <c r="N61" s="65">
        <f>L61/'AVÖ 2005R exakt'!Q61</f>
        <v>1.0429324523538106</v>
      </c>
      <c r="O61" s="65">
        <f>L61/'AVÖ 2005R exakt'!S61</f>
        <v>0.98258622506263948</v>
      </c>
      <c r="P61" s="65">
        <f>M61/'AVÖ 2005R exakt'!R61</f>
        <v>1.0485066078353327</v>
      </c>
      <c r="Q61" s="65">
        <f>M61/'AVÖ 2005R exakt'!T61</f>
        <v>0.98042947989858109</v>
      </c>
      <c r="R61" s="58"/>
    </row>
    <row r="62" spans="1:18" s="1" customFormat="1" ht="15.75">
      <c r="A62" s="8">
        <v>57</v>
      </c>
      <c r="B62" s="9">
        <f>'Unisex Konstruktion'!AB62</f>
        <v>3.2478280140400459E-3</v>
      </c>
      <c r="C62" s="9">
        <f>'Unisex Konstruktion'!AC62</f>
        <v>3.6867512947779601E-3</v>
      </c>
      <c r="D62" s="9">
        <f>'Unisex Konstruktion'!AA62</f>
        <v>2.8553379463060725E-2</v>
      </c>
      <c r="E62" s="8">
        <f t="shared" si="7"/>
        <v>2029</v>
      </c>
      <c r="F62" s="11">
        <f t="shared" si="0"/>
        <v>57</v>
      </c>
      <c r="G62" s="12">
        <f t="shared" si="13"/>
        <v>27.300870308671062</v>
      </c>
      <c r="H62" s="9">
        <f t="shared" si="14"/>
        <v>1.4895206547248516E-3</v>
      </c>
      <c r="I62" s="9">
        <f t="shared" si="15"/>
        <v>1.6908198890662229E-3</v>
      </c>
      <c r="J62" s="8">
        <f t="shared" si="8"/>
        <v>2029</v>
      </c>
      <c r="K62" s="11">
        <f t="shared" si="4"/>
        <v>57</v>
      </c>
      <c r="L62" s="9">
        <f t="shared" si="16"/>
        <v>26.108591304814691</v>
      </c>
      <c r="M62" s="9">
        <f t="shared" si="17"/>
        <v>25.86052956827173</v>
      </c>
      <c r="N62" s="65">
        <f>L62/'AVÖ 2005R exakt'!Q62</f>
        <v>1.043872320036743</v>
      </c>
      <c r="O62" s="65">
        <f>L62/'AVÖ 2005R exakt'!S62</f>
        <v>0.9822455011794875</v>
      </c>
      <c r="P62" s="65">
        <f>M62/'AVÖ 2005R exakt'!R62</f>
        <v>1.0495590544825188</v>
      </c>
      <c r="Q62" s="65">
        <f>M62/'AVÖ 2005R exakt'!T62</f>
        <v>0.98005600929879844</v>
      </c>
      <c r="R62" s="58"/>
    </row>
    <row r="63" spans="1:18" s="1" customFormat="1" ht="15.75">
      <c r="A63" s="8">
        <v>58</v>
      </c>
      <c r="B63" s="9">
        <f>'Unisex Konstruktion'!AB63</f>
        <v>3.3795438856002225E-3</v>
      </c>
      <c r="C63" s="9">
        <f>'Unisex Konstruktion'!AC63</f>
        <v>3.8751609074819484E-3</v>
      </c>
      <c r="D63" s="9">
        <f>'Unisex Konstruktion'!AA63</f>
        <v>2.8495855723690774E-2</v>
      </c>
      <c r="E63" s="8">
        <f t="shared" si="7"/>
        <v>2030</v>
      </c>
      <c r="F63" s="11">
        <f t="shared" si="0"/>
        <v>58</v>
      </c>
      <c r="G63" s="12">
        <f t="shared" si="13"/>
        <v>28.225742198149113</v>
      </c>
      <c r="H63" s="9">
        <f t="shared" si="14"/>
        <v>1.5119860899216896E-3</v>
      </c>
      <c r="I63" s="9">
        <f t="shared" si="15"/>
        <v>1.7337219419715859E-3</v>
      </c>
      <c r="J63" s="8">
        <f t="shared" si="8"/>
        <v>2030</v>
      </c>
      <c r="K63" s="11">
        <f t="shared" si="4"/>
        <v>58</v>
      </c>
      <c r="L63" s="9">
        <f t="shared" si="16"/>
        <v>25.648967798218806</v>
      </c>
      <c r="M63" s="9">
        <f t="shared" si="17"/>
        <v>25.400688148354373</v>
      </c>
      <c r="N63" s="65">
        <f>L63/'AVÖ 2005R exakt'!Q63</f>
        <v>1.04486159843918</v>
      </c>
      <c r="O63" s="65">
        <f>L63/'AVÖ 2005R exakt'!S63</f>
        <v>0.98188849965796021</v>
      </c>
      <c r="P63" s="65">
        <f>M63/'AVÖ 2005R exakt'!R63</f>
        <v>1.0506543542649696</v>
      </c>
      <c r="Q63" s="65">
        <f>M63/'AVÖ 2005R exakt'!T63</f>
        <v>0.97966995660376066</v>
      </c>
      <c r="R63" s="58"/>
    </row>
    <row r="64" spans="1:18" s="1" customFormat="1" ht="15.75">
      <c r="A64" s="8">
        <v>59</v>
      </c>
      <c r="B64" s="9">
        <f>'Unisex Konstruktion'!AB64</f>
        <v>3.5193564051394012E-3</v>
      </c>
      <c r="C64" s="9">
        <f>'Unisex Konstruktion'!AC64</f>
        <v>4.07798322507473E-3</v>
      </c>
      <c r="D64" s="9">
        <f>'Unisex Konstruktion'!AA64</f>
        <v>2.8438520015895159E-2</v>
      </c>
      <c r="E64" s="8">
        <f t="shared" si="7"/>
        <v>2031</v>
      </c>
      <c r="F64" s="11">
        <f t="shared" si="0"/>
        <v>59</v>
      </c>
      <c r="G64" s="12">
        <f t="shared" si="13"/>
        <v>29.145679447786708</v>
      </c>
      <c r="H64" s="9">
        <f t="shared" si="14"/>
        <v>1.5363633228846442E-3</v>
      </c>
      <c r="I64" s="9">
        <f t="shared" si="15"/>
        <v>1.7802300014838888E-3</v>
      </c>
      <c r="J64" s="8">
        <f t="shared" si="8"/>
        <v>2031</v>
      </c>
      <c r="K64" s="11">
        <f t="shared" si="4"/>
        <v>59</v>
      </c>
      <c r="L64" s="9">
        <f t="shared" si="16"/>
        <v>25.180018992644023</v>
      </c>
      <c r="M64" s="9">
        <f t="shared" si="17"/>
        <v>24.931926940113168</v>
      </c>
      <c r="N64" s="65">
        <f>L64/'AVÖ 2005R exakt'!Q64</f>
        <v>1.0459067948279053</v>
      </c>
      <c r="O64" s="65">
        <f>L64/'AVÖ 2005R exakt'!S64</f>
        <v>0.98151300986279177</v>
      </c>
      <c r="P64" s="65">
        <f>M64/'AVÖ 2005R exakt'!R64</f>
        <v>1.0517980021388034</v>
      </c>
      <c r="Q64" s="65">
        <f>M64/'AVÖ 2005R exakt'!T64</f>
        <v>0.9792696015793092</v>
      </c>
      <c r="R64" s="58"/>
    </row>
    <row r="65" spans="1:18" s="1" customFormat="1" ht="15.75">
      <c r="A65" s="8">
        <v>60</v>
      </c>
      <c r="B65" s="9">
        <f>'Unisex Konstruktion'!AB65</f>
        <v>3.6803947185391006E-3</v>
      </c>
      <c r="C65" s="9">
        <f>'Unisex Konstruktion'!AC65</f>
        <v>4.3112299955034659E-3</v>
      </c>
      <c r="D65" s="9">
        <f>'Unisex Konstruktion'!AA65</f>
        <v>2.8381441805664032E-2</v>
      </c>
      <c r="E65" s="8">
        <f t="shared" si="7"/>
        <v>2032</v>
      </c>
      <c r="F65" s="11">
        <f t="shared" si="0"/>
        <v>60</v>
      </c>
      <c r="G65" s="12">
        <f t="shared" si="13"/>
        <v>30.060567004239541</v>
      </c>
      <c r="H65" s="9">
        <f t="shared" si="14"/>
        <v>1.5680891463087333E-3</v>
      </c>
      <c r="I65" s="9">
        <f t="shared" si="15"/>
        <v>1.8368662820690902E-3</v>
      </c>
      <c r="J65" s="8">
        <f t="shared" si="8"/>
        <v>2032</v>
      </c>
      <c r="K65" s="11">
        <f t="shared" si="4"/>
        <v>60</v>
      </c>
      <c r="L65" s="9">
        <f t="shared" si="16"/>
        <v>24.701569958598963</v>
      </c>
      <c r="M65" s="9">
        <f t="shared" si="17"/>
        <v>24.454099400327163</v>
      </c>
      <c r="N65" s="65">
        <f>L65/'AVÖ 2005R exakt'!Q65</f>
        <v>1.0470152830895134</v>
      </c>
      <c r="O65" s="65">
        <f>L65/'AVÖ 2005R exakt'!S65</f>
        <v>0.98111653889383987</v>
      </c>
      <c r="P65" s="65">
        <f>M65/'AVÖ 2005R exakt'!R65</f>
        <v>1.0529961561740022</v>
      </c>
      <c r="Q65" s="65">
        <f>M65/'AVÖ 2005R exakt'!T65</f>
        <v>0.97885303063524809</v>
      </c>
      <c r="R65" s="58"/>
    </row>
    <row r="66" spans="1:18" s="1" customFormat="1" ht="15.75">
      <c r="A66" s="8">
        <v>61</v>
      </c>
      <c r="B66" s="9">
        <f>'Unisex Konstruktion'!AB66</f>
        <v>3.971652606297226E-3</v>
      </c>
      <c r="C66" s="9">
        <f>'Unisex Konstruktion'!AC66</f>
        <v>4.6515960902583278E-3</v>
      </c>
      <c r="D66" s="9">
        <f>'Unisex Konstruktion'!AA66</f>
        <v>2.8318106001308387E-2</v>
      </c>
      <c r="E66" s="8">
        <f t="shared" si="7"/>
        <v>2033</v>
      </c>
      <c r="F66" s="11">
        <f t="shared" si="0"/>
        <v>61</v>
      </c>
      <c r="G66" s="12">
        <f t="shared" si="13"/>
        <v>30.970294454245622</v>
      </c>
      <c r="H66" s="9">
        <f t="shared" si="14"/>
        <v>1.6522899933477545E-3</v>
      </c>
      <c r="I66" s="9">
        <f t="shared" si="15"/>
        <v>1.9351606081667941E-3</v>
      </c>
      <c r="J66" s="8">
        <f t="shared" si="8"/>
        <v>2033</v>
      </c>
      <c r="K66" s="11">
        <f t="shared" si="4"/>
        <v>61</v>
      </c>
      <c r="L66" s="9">
        <f t="shared" si="16"/>
        <v>24.213570394700255</v>
      </c>
      <c r="M66" s="9">
        <f t="shared" si="17"/>
        <v>23.967205940801772</v>
      </c>
      <c r="N66" s="65">
        <f>L66/'AVÖ 2005R exakt'!Q66</f>
        <v>1.0481938546804954</v>
      </c>
      <c r="O66" s="65">
        <f>L66/'AVÖ 2005R exakt'!S66</f>
        <v>0.98069690465925774</v>
      </c>
      <c r="P66" s="65">
        <f>M66/'AVÖ 2005R exakt'!R66</f>
        <v>1.0542537892523176</v>
      </c>
      <c r="Q66" s="65">
        <f>M66/'AVÖ 2005R exakt'!T66</f>
        <v>0.97841888333001414</v>
      </c>
      <c r="R66" s="58"/>
    </row>
    <row r="67" spans="1:18" s="1" customFormat="1" ht="15.75">
      <c r="A67" s="8">
        <v>62</v>
      </c>
      <c r="B67" s="9">
        <f>'Unisex Konstruktion'!AB67</f>
        <v>4.3199951784926834E-3</v>
      </c>
      <c r="C67" s="9">
        <f>'Unisex Konstruktion'!AC67</f>
        <v>5.0568811624494567E-3</v>
      </c>
      <c r="D67" s="9">
        <f>'Unisex Konstruktion'!AA67</f>
        <v>2.8254355489708127E-2</v>
      </c>
      <c r="E67" s="8">
        <f t="shared" si="7"/>
        <v>2034</v>
      </c>
      <c r="F67" s="11">
        <f t="shared" si="0"/>
        <v>62</v>
      </c>
      <c r="G67" s="12">
        <f t="shared" si="13"/>
        <v>31.874756042064444</v>
      </c>
      <c r="H67" s="9">
        <f t="shared" si="14"/>
        <v>1.7553242502081261E-3</v>
      </c>
      <c r="I67" s="9">
        <f t="shared" si="15"/>
        <v>2.0547398244933537E-3</v>
      </c>
      <c r="J67" s="8">
        <f t="shared" si="8"/>
        <v>2034</v>
      </c>
      <c r="K67" s="11">
        <f t="shared" si="4"/>
        <v>62</v>
      </c>
      <c r="L67" s="9">
        <f t="shared" si="16"/>
        <v>23.717029212634234</v>
      </c>
      <c r="M67" s="9">
        <f t="shared" si="17"/>
        <v>23.471972095412841</v>
      </c>
      <c r="N67" s="65">
        <f>L67/'AVÖ 2005R exakt'!Q67</f>
        <v>1.0494133008720399</v>
      </c>
      <c r="O67" s="65">
        <f>L67/'AVÖ 2005R exakt'!S67</f>
        <v>0.98026592917441147</v>
      </c>
      <c r="P67" s="65">
        <f>M67/'AVÖ 2005R exakt'!R67</f>
        <v>1.0555501727197218</v>
      </c>
      <c r="Q67" s="65">
        <f>M67/'AVÖ 2005R exakt'!T67</f>
        <v>0.9779753586736103</v>
      </c>
      <c r="R67" s="58"/>
    </row>
    <row r="68" spans="1:18" s="1" customFormat="1" ht="15.75">
      <c r="A68" s="8">
        <v>63</v>
      </c>
      <c r="B68" s="9">
        <f>'Unisex Konstruktion'!AB68</f>
        <v>4.7386232429923857E-3</v>
      </c>
      <c r="C68" s="9">
        <f>'Unisex Konstruktion'!AC68</f>
        <v>5.5420569856421079E-3</v>
      </c>
      <c r="D68" s="9">
        <f>'Unisex Konstruktion'!AA68</f>
        <v>2.8223193626778637E-2</v>
      </c>
      <c r="E68" s="8">
        <f t="shared" si="7"/>
        <v>2035</v>
      </c>
      <c r="F68" s="11">
        <f t="shared" si="0"/>
        <v>63</v>
      </c>
      <c r="G68" s="12">
        <f t="shared" si="13"/>
        <v>32.773850678055553</v>
      </c>
      <c r="H68" s="9">
        <f t="shared" si="14"/>
        <v>1.8790454431096822E-3</v>
      </c>
      <c r="I68" s="9">
        <f t="shared" si="15"/>
        <v>2.197637666114347E-3</v>
      </c>
      <c r="J68" s="8">
        <f t="shared" si="8"/>
        <v>2035</v>
      </c>
      <c r="K68" s="11">
        <f t="shared" si="4"/>
        <v>63</v>
      </c>
      <c r="L68" s="9">
        <f t="shared" si="16"/>
        <v>23.212114584515728</v>
      </c>
      <c r="M68" s="9">
        <f t="shared" si="17"/>
        <v>22.968606046878719</v>
      </c>
      <c r="N68" s="65">
        <f>L68/'AVÖ 2005R exakt'!Q68</f>
        <v>1.0506697907078002</v>
      </c>
      <c r="O68" s="65">
        <f>L68/'AVÖ 2005R exakt'!S68</f>
        <v>0.97982561188132722</v>
      </c>
      <c r="P68" s="65">
        <f>M68/'AVÖ 2005R exakt'!R68</f>
        <v>1.0568799754231151</v>
      </c>
      <c r="Q68" s="65">
        <f>M68/'AVÖ 2005R exakt'!T68</f>
        <v>0.97752509070625704</v>
      </c>
      <c r="R68" s="58"/>
    </row>
    <row r="69" spans="1:18" s="1" customFormat="1" ht="15.75">
      <c r="A69" s="8">
        <v>64</v>
      </c>
      <c r="B69" s="9">
        <f>'Unisex Konstruktion'!AB69</f>
        <v>5.2338536140489039E-3</v>
      </c>
      <c r="C69" s="9">
        <f>'Unisex Konstruktion'!AC69</f>
        <v>6.1138058213889698E-3</v>
      </c>
      <c r="D69" s="9">
        <f>'Unisex Konstruktion'!AA69</f>
        <v>2.823143460990361E-2</v>
      </c>
      <c r="E69" s="8">
        <f t="shared" si="7"/>
        <v>2036</v>
      </c>
      <c r="F69" s="11">
        <f t="shared" ref="F69:F125" si="18">E69-$G$2</f>
        <v>64</v>
      </c>
      <c r="G69" s="12">
        <f t="shared" ref="G69:G100" si="19">$I$2*ATAN((E69-2001)/$I$2)</f>
        <v>33.667481938672715</v>
      </c>
      <c r="H69" s="9">
        <f t="shared" ref="H69:H100" si="20">B69*EXP(-$G69*$D69)</f>
        <v>2.0231718862866489E-3</v>
      </c>
      <c r="I69" s="9">
        <f t="shared" ref="I69:I100" si="21">C69*EXP(-$G69*$D69)</f>
        <v>2.3633217449658384E-3</v>
      </c>
      <c r="J69" s="8">
        <f t="shared" si="8"/>
        <v>2036</v>
      </c>
      <c r="K69" s="11">
        <f t="shared" ref="K69:K125" si="22">J69-$G$2</f>
        <v>64</v>
      </c>
      <c r="L69" s="9">
        <f t="shared" ref="L69:L100" si="23">1+(1-H69)*L70/(1+$L$2)</f>
        <v>22.699009346281276</v>
      </c>
      <c r="M69" s="9">
        <f t="shared" ref="M69:M100" si="24">1+(1-I69)*M70/(1+$L$2)</f>
        <v>22.457331244840361</v>
      </c>
      <c r="N69" s="65">
        <f>L69/'AVÖ 2005R exakt'!Q69</f>
        <v>1.0519570227372834</v>
      </c>
      <c r="O69" s="65">
        <f>L69/'AVÖ 2005R exakt'!S69</f>
        <v>0.97937894756906163</v>
      </c>
      <c r="P69" s="65">
        <f>M69/'AVÖ 2005R exakt'!R69</f>
        <v>1.0582348991364465</v>
      </c>
      <c r="Q69" s="65">
        <f>M69/'AVÖ 2005R exakt'!T69</f>
        <v>0.97707188911829734</v>
      </c>
      <c r="R69" s="58"/>
    </row>
    <row r="70" spans="1:18" s="1" customFormat="1" ht="15.75">
      <c r="A70" s="8">
        <v>65</v>
      </c>
      <c r="B70" s="9">
        <f>'Unisex Konstruktion'!AB70</f>
        <v>5.8079657917056108E-3</v>
      </c>
      <c r="C70" s="9">
        <f>'Unisex Konstruktion'!AC70</f>
        <v>6.7738649890187073E-3</v>
      </c>
      <c r="D70" s="9">
        <f>'Unisex Konstruktion'!AA70</f>
        <v>2.8280371170259239E-2</v>
      </c>
      <c r="E70" s="8">
        <f t="shared" ref="E70:E125" si="25">E69+1</f>
        <v>2037</v>
      </c>
      <c r="F70" s="11">
        <f t="shared" si="18"/>
        <v>65</v>
      </c>
      <c r="G70" s="12">
        <f t="shared" si="19"/>
        <v>34.555558058171215</v>
      </c>
      <c r="H70" s="9">
        <f t="shared" si="20"/>
        <v>2.1858098044417462E-3</v>
      </c>
      <c r="I70" s="9">
        <f t="shared" si="21"/>
        <v>2.5493229536762852E-3</v>
      </c>
      <c r="J70" s="8">
        <f t="shared" ref="J70:J125" si="26">J69+1</f>
        <v>2037</v>
      </c>
      <c r="K70" s="11">
        <f t="shared" si="22"/>
        <v>65</v>
      </c>
      <c r="L70" s="9">
        <f t="shared" si="23"/>
        <v>22.177859154345999</v>
      </c>
      <c r="M70" s="9">
        <f t="shared" si="24"/>
        <v>21.938325190708504</v>
      </c>
      <c r="N70" s="65">
        <f>L70/'AVÖ 2005R exakt'!Q70</f>
        <v>1.0532688638012062</v>
      </c>
      <c r="O70" s="65">
        <f>L70/'AVÖ 2005R exakt'!S70</f>
        <v>0.97892886375257027</v>
      </c>
      <c r="P70" s="65">
        <f>M70/'AVÖ 2005R exakt'!R70</f>
        <v>1.0596069127891996</v>
      </c>
      <c r="Q70" s="65">
        <f>M70/'AVÖ 2005R exakt'!T70</f>
        <v>0.97661944289125391</v>
      </c>
      <c r="R70" s="58"/>
    </row>
    <row r="71" spans="1:18" s="1" customFormat="1" ht="15.75">
      <c r="A71" s="8">
        <v>66</v>
      </c>
      <c r="B71" s="9">
        <f>'Unisex Konstruktion'!AB71</f>
        <v>6.4695167892061386E-3</v>
      </c>
      <c r="C71" s="9">
        <f>'Unisex Konstruktion'!AC71</f>
        <v>7.530689257208352E-3</v>
      </c>
      <c r="D71" s="9">
        <f>'Unisex Konstruktion'!AA71</f>
        <v>2.8293193823009995E-2</v>
      </c>
      <c r="E71" s="8">
        <f t="shared" si="25"/>
        <v>2038</v>
      </c>
      <c r="F71" s="11">
        <f t="shared" si="18"/>
        <v>66</v>
      </c>
      <c r="G71" s="12">
        <f t="shared" si="19"/>
        <v>35.437991912343783</v>
      </c>
      <c r="H71" s="9">
        <f t="shared" si="20"/>
        <v>2.3736941318018455E-3</v>
      </c>
      <c r="I71" s="9">
        <f t="shared" si="21"/>
        <v>2.7630429722483394E-3</v>
      </c>
      <c r="J71" s="8">
        <f t="shared" si="26"/>
        <v>2038</v>
      </c>
      <c r="K71" s="11">
        <f t="shared" si="22"/>
        <v>66</v>
      </c>
      <c r="L71" s="9">
        <f t="shared" si="23"/>
        <v>21.648736357617175</v>
      </c>
      <c r="M71" s="9">
        <f t="shared" si="24"/>
        <v>21.411676974109472</v>
      </c>
      <c r="N71" s="65">
        <f>L71/'AVÖ 2005R exakt'!Q71</f>
        <v>1.0546017950897881</v>
      </c>
      <c r="O71" s="65">
        <f>L71/'AVÖ 2005R exakt'!S71</f>
        <v>0.97847725712105826</v>
      </c>
      <c r="P71" s="65">
        <f>M71/'AVÖ 2005R exakt'!R71</f>
        <v>1.0609912340191945</v>
      </c>
      <c r="Q71" s="65">
        <f>M71/'AVÖ 2005R exakt'!T71</f>
        <v>0.97617015629525261</v>
      </c>
      <c r="R71" s="58"/>
    </row>
    <row r="72" spans="1:18" s="1" customFormat="1" ht="15.75">
      <c r="A72" s="8">
        <v>67</v>
      </c>
      <c r="B72" s="9">
        <f>'Unisex Konstruktion'!AB72</f>
        <v>7.2254068249854473E-3</v>
      </c>
      <c r="C72" s="9">
        <f>'Unisex Konstruktion'!AC72</f>
        <v>8.3912107125140786E-3</v>
      </c>
      <c r="D72" s="9">
        <f>'Unisex Konstruktion'!AA72</f>
        <v>2.8311927089804997E-2</v>
      </c>
      <c r="E72" s="8">
        <f t="shared" si="25"/>
        <v>2039</v>
      </c>
      <c r="F72" s="11">
        <f t="shared" si="18"/>
        <v>67</v>
      </c>
      <c r="G72" s="12">
        <f t="shared" si="19"/>
        <v>36.314700994617624</v>
      </c>
      <c r="H72" s="9">
        <f t="shared" si="20"/>
        <v>2.5843250556063136E-3</v>
      </c>
      <c r="I72" s="9">
        <f t="shared" si="21"/>
        <v>3.0013003580965725E-3</v>
      </c>
      <c r="J72" s="8">
        <f t="shared" si="26"/>
        <v>2039</v>
      </c>
      <c r="K72" s="11">
        <f t="shared" si="22"/>
        <v>67</v>
      </c>
      <c r="L72" s="9">
        <f t="shared" si="23"/>
        <v>21.111824097741959</v>
      </c>
      <c r="M72" s="9">
        <f t="shared" si="24"/>
        <v>20.877596209074586</v>
      </c>
      <c r="N72" s="65">
        <f>L72/'AVÖ 2005R exakt'!Q72</f>
        <v>1.0559624351247352</v>
      </c>
      <c r="O72" s="65">
        <f>L72/'AVÖ 2005R exakt'!S72</f>
        <v>0.97802205971841782</v>
      </c>
      <c r="P72" s="65">
        <f>M72/'AVÖ 2005R exakt'!R72</f>
        <v>1.0623949455849337</v>
      </c>
      <c r="Q72" s="65">
        <f>M72/'AVÖ 2005R exakt'!T72</f>
        <v>0.97572181542442049</v>
      </c>
      <c r="R72" s="58"/>
    </row>
    <row r="73" spans="1:18" s="1" customFormat="1" ht="15.75">
      <c r="A73" s="8">
        <v>68</v>
      </c>
      <c r="B73" s="9">
        <f>'Unisex Konstruktion'!AB73</f>
        <v>8.081447830416871E-3</v>
      </c>
      <c r="C73" s="9">
        <f>'Unisex Konstruktion'!AC73</f>
        <v>9.3609139393850127E-3</v>
      </c>
      <c r="D73" s="9">
        <f>'Unisex Konstruktion'!AA73</f>
        <v>2.8354028557295387E-2</v>
      </c>
      <c r="E73" s="8">
        <f t="shared" si="25"/>
        <v>2040</v>
      </c>
      <c r="F73" s="11">
        <f t="shared" si="18"/>
        <v>68</v>
      </c>
      <c r="G73" s="12">
        <f t="shared" si="19"/>
        <v>37.18560738485813</v>
      </c>
      <c r="H73" s="9">
        <f t="shared" si="20"/>
        <v>2.815695413716551E-3</v>
      </c>
      <c r="I73" s="9">
        <f t="shared" si="21"/>
        <v>3.2614802446806236E-3</v>
      </c>
      <c r="J73" s="8">
        <f t="shared" si="26"/>
        <v>2040</v>
      </c>
      <c r="K73" s="11">
        <f t="shared" si="22"/>
        <v>68</v>
      </c>
      <c r="L73" s="9">
        <f t="shared" si="23"/>
        <v>20.567212943430498</v>
      </c>
      <c r="M73" s="9">
        <f t="shared" si="24"/>
        <v>20.33618312695733</v>
      </c>
      <c r="N73" s="65">
        <f>L73/'AVÖ 2005R exakt'!Q73</f>
        <v>1.0573555367760947</v>
      </c>
      <c r="O73" s="65">
        <f>L73/'AVÖ 2005R exakt'!S73</f>
        <v>0.97756202920439483</v>
      </c>
      <c r="P73" s="65">
        <f>M73/'AVÖ 2005R exakt'!R73</f>
        <v>1.0638230697818716</v>
      </c>
      <c r="Q73" s="65">
        <f>M73/'AVÖ 2005R exakt'!T73</f>
        <v>0.97527311320509014</v>
      </c>
      <c r="R73" s="58"/>
    </row>
    <row r="74" spans="1:18" s="1" customFormat="1" ht="15.75">
      <c r="A74" s="8">
        <v>69</v>
      </c>
      <c r="B74" s="9">
        <f>'Unisex Konstruktion'!AB74</f>
        <v>9.0486255090422713E-3</v>
      </c>
      <c r="C74" s="9">
        <f>'Unisex Konstruktion'!AC74</f>
        <v>1.0451260598858972E-2</v>
      </c>
      <c r="D74" s="9">
        <f>'Unisex Konstruktion'!AA74</f>
        <v>2.8477184787073312E-2</v>
      </c>
      <c r="E74" s="8">
        <f t="shared" si="25"/>
        <v>2041</v>
      </c>
      <c r="F74" s="11">
        <f t="shared" si="18"/>
        <v>69</v>
      </c>
      <c r="G74" s="12">
        <f t="shared" si="19"/>
        <v>38.05063771123649</v>
      </c>
      <c r="H74" s="9">
        <f t="shared" si="20"/>
        <v>3.0619067026458869E-3</v>
      </c>
      <c r="I74" s="9">
        <f t="shared" si="21"/>
        <v>3.5365354491427273E-3</v>
      </c>
      <c r="J74" s="8">
        <f t="shared" si="26"/>
        <v>2041</v>
      </c>
      <c r="K74" s="11">
        <f t="shared" si="22"/>
        <v>69</v>
      </c>
      <c r="L74" s="9">
        <f t="shared" si="23"/>
        <v>20.014913101324442</v>
      </c>
      <c r="M74" s="9">
        <f t="shared" si="24"/>
        <v>19.787443144404694</v>
      </c>
      <c r="N74" s="65">
        <f>L74/'AVÖ 2005R exakt'!Q74</f>
        <v>1.0587826535397036</v>
      </c>
      <c r="O74" s="65">
        <f>L74/'AVÖ 2005R exakt'!S74</f>
        <v>0.9770972630642063</v>
      </c>
      <c r="P74" s="65">
        <f>M74/'AVÖ 2005R exakt'!R74</f>
        <v>1.0652769995188578</v>
      </c>
      <c r="Q74" s="65">
        <f>M74/'AVÖ 2005R exakt'!T74</f>
        <v>0.97482424192433703</v>
      </c>
      <c r="R74" s="58"/>
    </row>
    <row r="75" spans="1:18" s="1" customFormat="1" ht="15.75">
      <c r="A75" s="8">
        <v>70</v>
      </c>
      <c r="B75" s="9">
        <f>'Unisex Konstruktion'!AB75</f>
        <v>1.0147127363858678E-2</v>
      </c>
      <c r="C75" s="9">
        <f>'Unisex Konstruktion'!AC75</f>
        <v>1.1683182327235619E-2</v>
      </c>
      <c r="D75" s="9">
        <f>'Unisex Konstruktion'!AA75</f>
        <v>2.8613275722319514E-2</v>
      </c>
      <c r="E75" s="8">
        <f t="shared" si="25"/>
        <v>2042</v>
      </c>
      <c r="F75" s="11">
        <f t="shared" si="18"/>
        <v>70</v>
      </c>
      <c r="G75" s="12">
        <f t="shared" si="19"/>
        <v>38.909723105527839</v>
      </c>
      <c r="H75" s="9">
        <f t="shared" si="20"/>
        <v>3.3329440469599893E-3</v>
      </c>
      <c r="I75" s="9">
        <f t="shared" si="21"/>
        <v>3.8374794748117277E-3</v>
      </c>
      <c r="J75" s="8">
        <f t="shared" si="26"/>
        <v>2042</v>
      </c>
      <c r="K75" s="11">
        <f t="shared" si="22"/>
        <v>70</v>
      </c>
      <c r="L75" s="9">
        <f t="shared" si="23"/>
        <v>19.454780084891361</v>
      </c>
      <c r="M75" s="9">
        <f t="shared" si="24"/>
        <v>19.231203841407616</v>
      </c>
      <c r="N75" s="65">
        <f>L75/'AVÖ 2005R exakt'!Q75</f>
        <v>1.0602379482182247</v>
      </c>
      <c r="O75" s="65">
        <f>L75/'AVÖ 2005R exakt'!S75</f>
        <v>0.97663080741176178</v>
      </c>
      <c r="P75" s="65">
        <f>M75/'AVÖ 2005R exakt'!R75</f>
        <v>1.066749743938268</v>
      </c>
      <c r="Q75" s="65">
        <f>M75/'AVÖ 2005R exakt'!T75</f>
        <v>0.97437869888936302</v>
      </c>
      <c r="R75" s="58"/>
    </row>
    <row r="76" spans="1:18" s="1" customFormat="1" ht="15.75">
      <c r="A76" s="8">
        <v>71</v>
      </c>
      <c r="B76" s="9">
        <f>'Unisex Konstruktion'!AB76</f>
        <v>1.1399661615165989E-2</v>
      </c>
      <c r="C76" s="9">
        <f>'Unisex Konstruktion'!AC76</f>
        <v>1.3080583405827023E-2</v>
      </c>
      <c r="D76" s="9">
        <f>'Unisex Konstruktion'!AA76</f>
        <v>2.8773345437525643E-2</v>
      </c>
      <c r="E76" s="8">
        <f t="shared" si="25"/>
        <v>2043</v>
      </c>
      <c r="F76" s="11">
        <f t="shared" si="18"/>
        <v>71</v>
      </c>
      <c r="G76" s="12">
        <f t="shared" si="19"/>
        <v>39.762799152212928</v>
      </c>
      <c r="H76" s="9">
        <f t="shared" si="20"/>
        <v>3.6308795402252474E-3</v>
      </c>
      <c r="I76" s="9">
        <f t="shared" si="21"/>
        <v>4.1662660055840316E-3</v>
      </c>
      <c r="J76" s="8">
        <f t="shared" si="26"/>
        <v>2043</v>
      </c>
      <c r="K76" s="11">
        <f t="shared" si="22"/>
        <v>71</v>
      </c>
      <c r="L76" s="9">
        <f t="shared" si="23"/>
        <v>18.886824415591111</v>
      </c>
      <c r="M76" s="9">
        <f t="shared" si="24"/>
        <v>18.667463927905896</v>
      </c>
      <c r="N76" s="65">
        <f>L76/'AVÖ 2005R exakt'!Q76</f>
        <v>1.0617241009133498</v>
      </c>
      <c r="O76" s="65">
        <f>L76/'AVÖ 2005R exakt'!S76</f>
        <v>0.97616244266809171</v>
      </c>
      <c r="P76" s="65">
        <f>M76/'AVÖ 2005R exakt'!R76</f>
        <v>1.0682441598485399</v>
      </c>
      <c r="Q76" s="65">
        <f>M76/'AVÖ 2005R exakt'!T76</f>
        <v>0.97393622169707283</v>
      </c>
      <c r="R76" s="58"/>
    </row>
    <row r="77" spans="1:18" s="1" customFormat="1" ht="15.75">
      <c r="A77" s="8">
        <v>72</v>
      </c>
      <c r="B77" s="9">
        <f>'Unisex Konstruktion'!AB77</f>
        <v>1.2837397226871041E-2</v>
      </c>
      <c r="C77" s="9">
        <f>'Unisex Konstruktion'!AC77</f>
        <v>1.4675945336936077E-2</v>
      </c>
      <c r="D77" s="9">
        <f>'Unisex Konstruktion'!AA77</f>
        <v>2.8894343520534427E-2</v>
      </c>
      <c r="E77" s="8">
        <f t="shared" si="25"/>
        <v>2044</v>
      </c>
      <c r="F77" s="11">
        <f t="shared" si="18"/>
        <v>72</v>
      </c>
      <c r="G77" s="12">
        <f t="shared" si="19"/>
        <v>40.609805831761562</v>
      </c>
      <c r="H77" s="9">
        <f t="shared" si="20"/>
        <v>3.9708051770830548E-3</v>
      </c>
      <c r="I77" s="9">
        <f t="shared" si="21"/>
        <v>4.5394964954821758E-3</v>
      </c>
      <c r="J77" s="8">
        <f t="shared" si="26"/>
        <v>2044</v>
      </c>
      <c r="K77" s="11">
        <f t="shared" si="22"/>
        <v>72</v>
      </c>
      <c r="L77" s="9">
        <f t="shared" si="23"/>
        <v>18.311046106571403</v>
      </c>
      <c r="M77" s="9">
        <f t="shared" si="24"/>
        <v>18.096206817758858</v>
      </c>
      <c r="N77" s="65">
        <f>L77/'AVÖ 2005R exakt'!Q77</f>
        <v>1.0632424210108853</v>
      </c>
      <c r="O77" s="65">
        <f>L77/'AVÖ 2005R exakt'!S77</f>
        <v>0.97569258267157355</v>
      </c>
      <c r="P77" s="65">
        <f>M77/'AVÖ 2005R exakt'!R77</f>
        <v>1.0697615713012523</v>
      </c>
      <c r="Q77" s="65">
        <f>M77/'AVÖ 2005R exakt'!T77</f>
        <v>0.9734972400952886</v>
      </c>
      <c r="R77" s="58"/>
    </row>
    <row r="78" spans="1:18" s="1" customFormat="1" ht="15.75">
      <c r="A78" s="8">
        <v>73</v>
      </c>
      <c r="B78" s="9">
        <f>'Unisex Konstruktion'!AB78</f>
        <v>1.4495924383880131E-2</v>
      </c>
      <c r="C78" s="9">
        <f>'Unisex Konstruktion'!AC78</f>
        <v>1.6506707254628904E-2</v>
      </c>
      <c r="D78" s="9">
        <f>'Unisex Konstruktion'!AA78</f>
        <v>2.898901471934354E-2</v>
      </c>
      <c r="E78" s="8">
        <f t="shared" si="25"/>
        <v>2045</v>
      </c>
      <c r="F78" s="11">
        <f t="shared" si="18"/>
        <v>73</v>
      </c>
      <c r="G78" s="12">
        <f t="shared" si="19"/>
        <v>41.450687458478598</v>
      </c>
      <c r="H78" s="9">
        <f t="shared" si="20"/>
        <v>4.3590447707613569E-3</v>
      </c>
      <c r="I78" s="9">
        <f t="shared" si="21"/>
        <v>4.9637038684330424E-3</v>
      </c>
      <c r="J78" s="8">
        <f t="shared" si="26"/>
        <v>2045</v>
      </c>
      <c r="K78" s="11">
        <f t="shared" si="22"/>
        <v>73</v>
      </c>
      <c r="L78" s="9">
        <f t="shared" si="23"/>
        <v>17.727660113258128</v>
      </c>
      <c r="M78" s="9">
        <f t="shared" si="24"/>
        <v>17.517652275226503</v>
      </c>
      <c r="N78" s="65">
        <f>L78/'AVÖ 2005R exakt'!Q78</f>
        <v>1.0648049925594347</v>
      </c>
      <c r="O78" s="65">
        <f>L78/'AVÖ 2005R exakt'!S78</f>
        <v>0.9752176221790122</v>
      </c>
      <c r="P78" s="65">
        <f>M78/'AVÖ 2005R exakt'!R78</f>
        <v>1.0713155494799107</v>
      </c>
      <c r="Q78" s="65">
        <f>M78/'AVÖ 2005R exakt'!T78</f>
        <v>0.97305765176136072</v>
      </c>
      <c r="R78" s="58"/>
    </row>
    <row r="79" spans="1:18" s="1" customFormat="1" ht="15.75">
      <c r="A79" s="8">
        <v>74</v>
      </c>
      <c r="B79" s="9">
        <f>'Unisex Konstruktion'!AB79</f>
        <v>1.6420377623141576E-2</v>
      </c>
      <c r="C79" s="9">
        <f>'Unisex Konstruktion'!AC79</f>
        <v>1.8619844927671103E-2</v>
      </c>
      <c r="D79" s="9">
        <f>'Unisex Konstruktion'!AA79</f>
        <v>2.9028867302595483E-2</v>
      </c>
      <c r="E79" s="8">
        <f t="shared" si="25"/>
        <v>2046</v>
      </c>
      <c r="F79" s="11">
        <f t="shared" si="18"/>
        <v>74</v>
      </c>
      <c r="G79" s="12">
        <f t="shared" si="19"/>
        <v>42.285392613294071</v>
      </c>
      <c r="H79" s="9">
        <f t="shared" si="20"/>
        <v>4.8115825886211223E-3</v>
      </c>
      <c r="I79" s="9">
        <f t="shared" si="21"/>
        <v>5.4560816878258186E-3</v>
      </c>
      <c r="J79" s="8">
        <f t="shared" si="26"/>
        <v>2046</v>
      </c>
      <c r="K79" s="11">
        <f t="shared" si="22"/>
        <v>74</v>
      </c>
      <c r="L79" s="9">
        <f t="shared" si="23"/>
        <v>17.136913890404244</v>
      </c>
      <c r="M79" s="9">
        <f t="shared" si="24"/>
        <v>16.932051007819052</v>
      </c>
      <c r="N79" s="65">
        <f>L79/'AVÖ 2005R exakt'!Q79</f>
        <v>1.0664232087068939</v>
      </c>
      <c r="O79" s="65">
        <f>L79/'AVÖ 2005R exakt'!S79</f>
        <v>0.97473444775311746</v>
      </c>
      <c r="P79" s="65">
        <f>M79/'AVÖ 2005R exakt'!R79</f>
        <v>1.0729187527819013</v>
      </c>
      <c r="Q79" s="65">
        <f>M79/'AVÖ 2005R exakt'!T79</f>
        <v>0.97261395167546538</v>
      </c>
      <c r="R79" s="58"/>
    </row>
    <row r="80" spans="1:18" s="1" customFormat="1" ht="15.75">
      <c r="A80" s="8">
        <v>75</v>
      </c>
      <c r="B80" s="9">
        <f>'Unisex Konstruktion'!AB80</f>
        <v>1.8657853384942667E-2</v>
      </c>
      <c r="C80" s="9">
        <f>'Unisex Konstruktion'!AC80</f>
        <v>2.1064035498248663E-2</v>
      </c>
      <c r="D80" s="9">
        <f>'Unisex Konstruktion'!AA80</f>
        <v>2.9040924706381352E-2</v>
      </c>
      <c r="E80" s="8">
        <f t="shared" si="25"/>
        <v>2047</v>
      </c>
      <c r="F80" s="11">
        <f t="shared" si="18"/>
        <v>75</v>
      </c>
      <c r="G80" s="12">
        <f t="shared" si="19"/>
        <v>43.113874071878222</v>
      </c>
      <c r="H80" s="9">
        <f t="shared" si="20"/>
        <v>5.3345278467508226E-3</v>
      </c>
      <c r="I80" s="9">
        <f t="shared" si="21"/>
        <v>6.0224872396648765E-3</v>
      </c>
      <c r="J80" s="8">
        <f t="shared" si="26"/>
        <v>2047</v>
      </c>
      <c r="K80" s="11">
        <f t="shared" si="22"/>
        <v>75</v>
      </c>
      <c r="L80" s="9">
        <f t="shared" si="23"/>
        <v>16.539232049169279</v>
      </c>
      <c r="M80" s="9">
        <f t="shared" si="24"/>
        <v>16.339843549145868</v>
      </c>
      <c r="N80" s="65">
        <f>L80/'AVÖ 2005R exakt'!Q80</f>
        <v>1.068121676632108</v>
      </c>
      <c r="O80" s="65">
        <f>L80/'AVÖ 2005R exakt'!S80</f>
        <v>0.97423519694472172</v>
      </c>
      <c r="P80" s="65">
        <f>M80/'AVÖ 2005R exakt'!R80</f>
        <v>1.0745987448043133</v>
      </c>
      <c r="Q80" s="65">
        <f>M80/'AVÖ 2005R exakt'!T80</f>
        <v>0.97215734289144151</v>
      </c>
      <c r="R80" s="58"/>
    </row>
    <row r="81" spans="1:18" s="1" customFormat="1" ht="15.75">
      <c r="A81" s="8">
        <v>76</v>
      </c>
      <c r="B81" s="9">
        <f>'Unisex Konstruktion'!AB81</f>
        <v>2.1254708768630861E-2</v>
      </c>
      <c r="C81" s="9">
        <f>'Unisex Konstruktion'!AC81</f>
        <v>2.3886736933543241E-2</v>
      </c>
      <c r="D81" s="9">
        <f>'Unisex Konstruktion'!AA81</f>
        <v>2.9052990497373549E-2</v>
      </c>
      <c r="E81" s="8">
        <f t="shared" si="25"/>
        <v>2048</v>
      </c>
      <c r="F81" s="11">
        <f t="shared" si="18"/>
        <v>76</v>
      </c>
      <c r="G81" s="12">
        <f t="shared" si="19"/>
        <v>43.936088728459147</v>
      </c>
      <c r="H81" s="9">
        <f t="shared" si="20"/>
        <v>5.9304713268629782E-3</v>
      </c>
      <c r="I81" s="9">
        <f t="shared" si="21"/>
        <v>6.6648576566604358E-3</v>
      </c>
      <c r="J81" s="8">
        <f t="shared" si="26"/>
        <v>2048</v>
      </c>
      <c r="K81" s="11">
        <f t="shared" si="22"/>
        <v>76</v>
      </c>
      <c r="L81" s="9">
        <f t="shared" si="23"/>
        <v>15.935022511478751</v>
      </c>
      <c r="M81" s="9">
        <f t="shared" si="24"/>
        <v>15.741443060092104</v>
      </c>
      <c r="N81" s="65">
        <f>L81/'AVÖ 2005R exakt'!Q81</f>
        <v>1.0699320646228425</v>
      </c>
      <c r="O81" s="65">
        <f>L81/'AVÖ 2005R exakt'!S81</f>
        <v>0.97370979474766373</v>
      </c>
      <c r="P81" s="65">
        <f>M81/'AVÖ 2005R exakt'!R81</f>
        <v>1.0763910086573594</v>
      </c>
      <c r="Q81" s="65">
        <f>M81/'AVÖ 2005R exakt'!T81</f>
        <v>0.97167659734637835</v>
      </c>
      <c r="R81" s="58"/>
    </row>
    <row r="82" spans="1:18" s="1" customFormat="1" ht="15.75">
      <c r="A82" s="8">
        <v>77</v>
      </c>
      <c r="B82" s="9">
        <f>'Unisex Konstruktion'!AB82</f>
        <v>2.4266910899859783E-2</v>
      </c>
      <c r="C82" s="9">
        <f>'Unisex Konstruktion'!AC82</f>
        <v>2.7144488070343198E-2</v>
      </c>
      <c r="D82" s="9">
        <f>'Unisex Konstruktion'!AA82</f>
        <v>2.9064429555122243E-2</v>
      </c>
      <c r="E82" s="8">
        <f t="shared" si="25"/>
        <v>2049</v>
      </c>
      <c r="F82" s="11">
        <f t="shared" si="18"/>
        <v>77</v>
      </c>
      <c r="G82" s="12">
        <f t="shared" si="19"/>
        <v>44.751997515716987</v>
      </c>
      <c r="H82" s="9">
        <f t="shared" si="20"/>
        <v>6.6089345401861149E-3</v>
      </c>
      <c r="I82" s="9">
        <f t="shared" si="21"/>
        <v>7.3926238705890532E-3</v>
      </c>
      <c r="J82" s="8">
        <f t="shared" si="26"/>
        <v>2049</v>
      </c>
      <c r="K82" s="11">
        <f t="shared" si="22"/>
        <v>77</v>
      </c>
      <c r="L82" s="9">
        <f t="shared" si="23"/>
        <v>15.324605092806713</v>
      </c>
      <c r="M82" s="9">
        <f t="shared" si="24"/>
        <v>15.137158930894607</v>
      </c>
      <c r="N82" s="65">
        <f>L82/'AVÖ 2005R exakt'!Q82</f>
        <v>1.0718702787056498</v>
      </c>
      <c r="O82" s="65">
        <f>L82/'AVÖ 2005R exakt'!S82</f>
        <v>0.97315466295930242</v>
      </c>
      <c r="P82" s="65">
        <f>M82/'AVÖ 2005R exakt'!R82</f>
        <v>1.0783128439146545</v>
      </c>
      <c r="Q82" s="65">
        <f>M82/'AVÖ 2005R exakt'!T82</f>
        <v>0.97116787619681144</v>
      </c>
      <c r="R82" s="58"/>
    </row>
    <row r="83" spans="1:18" s="1" customFormat="1" ht="15.75">
      <c r="A83" s="8">
        <v>78</v>
      </c>
      <c r="B83" s="9">
        <f>'Unisex Konstruktion'!AB83</f>
        <v>2.7759168913583879E-2</v>
      </c>
      <c r="C83" s="9">
        <f>'Unisex Konstruktion'!AC83</f>
        <v>3.0902376843694918E-2</v>
      </c>
      <c r="D83" s="9">
        <f>'Unisex Konstruktion'!AA83</f>
        <v>2.9068182761594868E-2</v>
      </c>
      <c r="E83" s="8">
        <f t="shared" si="25"/>
        <v>2050</v>
      </c>
      <c r="F83" s="11">
        <f t="shared" si="18"/>
        <v>78</v>
      </c>
      <c r="G83" s="12">
        <f t="shared" si="19"/>
        <v>45.561565321122451</v>
      </c>
      <c r="H83" s="9">
        <f t="shared" si="20"/>
        <v>7.3829573941825892E-3</v>
      </c>
      <c r="I83" s="9">
        <f t="shared" si="21"/>
        <v>8.2189395628602252E-3</v>
      </c>
      <c r="J83" s="8">
        <f t="shared" si="26"/>
        <v>2050</v>
      </c>
      <c r="K83" s="11">
        <f t="shared" si="22"/>
        <v>78</v>
      </c>
      <c r="L83" s="9">
        <f t="shared" si="23"/>
        <v>14.708303409090725</v>
      </c>
      <c r="M83" s="9">
        <f t="shared" si="24"/>
        <v>14.527296951733016</v>
      </c>
      <c r="N83" s="65">
        <f>L83/'AVÖ 2005R exakt'!Q83</f>
        <v>1.0739532799275395</v>
      </c>
      <c r="O83" s="65">
        <f>L83/'AVÖ 2005R exakt'!S83</f>
        <v>0.97256633438207996</v>
      </c>
      <c r="P83" s="65">
        <f>M83/'AVÖ 2005R exakt'!R83</f>
        <v>1.0803826954680615</v>
      </c>
      <c r="Q83" s="65">
        <f>M83/'AVÖ 2005R exakt'!T83</f>
        <v>0.97062746890768603</v>
      </c>
      <c r="R83" s="58"/>
    </row>
    <row r="84" spans="1:18" s="1" customFormat="1" ht="15.75">
      <c r="A84" s="8">
        <v>79</v>
      </c>
      <c r="B84" s="9">
        <f>'Unisex Konstruktion'!AB84</f>
        <v>3.1798170199371575E-2</v>
      </c>
      <c r="C84" s="9">
        <f>'Unisex Konstruktion'!AC84</f>
        <v>3.5227248937401978E-2</v>
      </c>
      <c r="D84" s="9">
        <f>'Unisex Konstruktion'!AA84</f>
        <v>2.891509921894923E-2</v>
      </c>
      <c r="E84" s="8">
        <f t="shared" si="25"/>
        <v>2051</v>
      </c>
      <c r="F84" s="11">
        <f t="shared" si="18"/>
        <v>79</v>
      </c>
      <c r="G84" s="12">
        <f t="shared" si="19"/>
        <v>46.364760900080611</v>
      </c>
      <c r="H84" s="9">
        <f t="shared" si="20"/>
        <v>8.3208722372127043E-3</v>
      </c>
      <c r="I84" s="9">
        <f t="shared" si="21"/>
        <v>9.2181856955530668E-3</v>
      </c>
      <c r="J84" s="8">
        <f t="shared" si="26"/>
        <v>2051</v>
      </c>
      <c r="K84" s="11">
        <f t="shared" si="22"/>
        <v>79</v>
      </c>
      <c r="L84" s="9">
        <f t="shared" si="23"/>
        <v>14.086469279799763</v>
      </c>
      <c r="M84" s="9">
        <f t="shared" si="24"/>
        <v>13.912186309230492</v>
      </c>
      <c r="N84" s="65">
        <f>L84/'AVÖ 2005R exakt'!Q84</f>
        <v>1.0761943064980999</v>
      </c>
      <c r="O84" s="65">
        <f>L84/'AVÖ 2005R exakt'!S84</f>
        <v>0.97194331886862961</v>
      </c>
      <c r="P84" s="65">
        <f>M84/'AVÖ 2005R exakt'!R84</f>
        <v>1.0826147335762544</v>
      </c>
      <c r="Q84" s="65">
        <f>M84/'AVÖ 2005R exakt'!T84</f>
        <v>0.97005387093745066</v>
      </c>
      <c r="R84" s="58"/>
    </row>
    <row r="85" spans="1:18" s="1" customFormat="1" ht="15.75">
      <c r="A85" s="8">
        <v>80</v>
      </c>
      <c r="B85" s="9">
        <f>'Unisex Konstruktion'!AB85</f>
        <v>3.6477213195966009E-2</v>
      </c>
      <c r="C85" s="9">
        <f>'Unisex Konstruktion'!AC85</f>
        <v>4.0211573531657434E-2</v>
      </c>
      <c r="D85" s="9">
        <f>'Unisex Konstruktion'!AA85</f>
        <v>2.861056399720429E-2</v>
      </c>
      <c r="E85" s="8">
        <f t="shared" si="25"/>
        <v>2052</v>
      </c>
      <c r="F85" s="11">
        <f t="shared" si="18"/>
        <v>80</v>
      </c>
      <c r="G85" s="12">
        <f t="shared" si="19"/>
        <v>47.161556786232765</v>
      </c>
      <c r="H85" s="9">
        <f t="shared" si="20"/>
        <v>9.4628067056945729E-3</v>
      </c>
      <c r="I85" s="9">
        <f t="shared" si="21"/>
        <v>1.0431563003940752E-2</v>
      </c>
      <c r="J85" s="8">
        <f t="shared" si="26"/>
        <v>2052</v>
      </c>
      <c r="K85" s="11">
        <f t="shared" si="22"/>
        <v>80</v>
      </c>
      <c r="L85" s="9">
        <f t="shared" si="23"/>
        <v>13.460199263756904</v>
      </c>
      <c r="M85" s="9">
        <f t="shared" si="24"/>
        <v>13.292967074351346</v>
      </c>
      <c r="N85" s="65">
        <f>L85/'AVÖ 2005R exakt'!Q85</f>
        <v>1.0785162304167863</v>
      </c>
      <c r="O85" s="65">
        <f>L85/'AVÖ 2005R exakt'!S85</f>
        <v>0.97131781608785661</v>
      </c>
      <c r="P85" s="65">
        <f>M85/'AVÖ 2005R exakt'!R85</f>
        <v>1.084920101233058</v>
      </c>
      <c r="Q85" s="65">
        <f>M85/'AVÖ 2005R exakt'!T85</f>
        <v>0.96948328531588479</v>
      </c>
      <c r="R85" s="58"/>
    </row>
    <row r="86" spans="1:18" s="1" customFormat="1" ht="15.75">
      <c r="A86" s="8">
        <v>81</v>
      </c>
      <c r="B86" s="9">
        <f>'Unisex Konstruktion'!AB86</f>
        <v>4.1900327093718222E-2</v>
      </c>
      <c r="C86" s="9">
        <f>'Unisex Konstruktion'!AC86</f>
        <v>4.5958071880562786E-2</v>
      </c>
      <c r="D86" s="9">
        <f>'Unisex Konstruktion'!AA86</f>
        <v>2.81647044046223E-2</v>
      </c>
      <c r="E86" s="8">
        <f t="shared" si="25"/>
        <v>2053</v>
      </c>
      <c r="F86" s="11">
        <f t="shared" si="18"/>
        <v>81</v>
      </c>
      <c r="G86" s="12">
        <f t="shared" si="19"/>
        <v>47.951929199259617</v>
      </c>
      <c r="H86" s="9">
        <f t="shared" si="20"/>
        <v>1.0856258369026355E-2</v>
      </c>
      <c r="I86" s="9">
        <f t="shared" si="21"/>
        <v>1.1907608772640715E-2</v>
      </c>
      <c r="J86" s="8">
        <f t="shared" si="26"/>
        <v>2053</v>
      </c>
      <c r="K86" s="11">
        <f t="shared" si="22"/>
        <v>81</v>
      </c>
      <c r="L86" s="9">
        <f t="shared" si="23"/>
        <v>12.830818807281133</v>
      </c>
      <c r="M86" s="9">
        <f t="shared" si="24"/>
        <v>12.671004800740533</v>
      </c>
      <c r="N86" s="65">
        <f>L86/'AVÖ 2005R exakt'!Q86</f>
        <v>1.0808590754557761</v>
      </c>
      <c r="O86" s="65">
        <f>L86/'AVÖ 2005R exakt'!S86</f>
        <v>0.97071515052387136</v>
      </c>
      <c r="P86" s="65">
        <f>M86/'AVÖ 2005R exakt'!R86</f>
        <v>1.0872301797972554</v>
      </c>
      <c r="Q86" s="65">
        <f>M86/'AVÖ 2005R exakt'!T86</f>
        <v>0.96894377681231214</v>
      </c>
      <c r="R86" s="58"/>
    </row>
    <row r="87" spans="1:18" s="1" customFormat="1" ht="15.75">
      <c r="A87" s="8">
        <v>82</v>
      </c>
      <c r="B87" s="9">
        <f>'Unisex Konstruktion'!AB87</f>
        <v>4.817376231343308E-2</v>
      </c>
      <c r="C87" s="9">
        <f>'Unisex Konstruktion'!AC87</f>
        <v>5.2570330306596649E-2</v>
      </c>
      <c r="D87" s="9">
        <f>'Unisex Konstruktion'!AA87</f>
        <v>2.7622532047491724E-2</v>
      </c>
      <c r="E87" s="8">
        <f t="shared" si="25"/>
        <v>2054</v>
      </c>
      <c r="F87" s="11">
        <f t="shared" si="18"/>
        <v>82</v>
      </c>
      <c r="G87" s="12">
        <f t="shared" si="19"/>
        <v>48.735857950519026</v>
      </c>
      <c r="H87" s="9">
        <f t="shared" si="20"/>
        <v>1.2536027821758219E-2</v>
      </c>
      <c r="I87" s="9">
        <f t="shared" si="21"/>
        <v>1.3680125688226527E-2</v>
      </c>
      <c r="J87" s="8">
        <f t="shared" si="26"/>
        <v>2054</v>
      </c>
      <c r="K87" s="11">
        <f t="shared" si="22"/>
        <v>82</v>
      </c>
      <c r="L87" s="9">
        <f t="shared" si="23"/>
        <v>12.199880235332706</v>
      </c>
      <c r="M87" s="9">
        <f t="shared" si="24"/>
        <v>12.047886414719033</v>
      </c>
      <c r="N87" s="65">
        <f>L87/'AVÖ 2005R exakt'!Q87</f>
        <v>1.0831581029415827</v>
      </c>
      <c r="O87" s="65">
        <f>L87/'AVÖ 2005R exakt'!S87</f>
        <v>0.9701618239406401</v>
      </c>
      <c r="P87" s="65">
        <f>M87/'AVÖ 2005R exakt'!R87</f>
        <v>1.0894717590092107</v>
      </c>
      <c r="Q87" s="65">
        <f>M87/'AVÖ 2005R exakt'!T87</f>
        <v>0.96846425206538644</v>
      </c>
      <c r="R87" s="58"/>
    </row>
    <row r="88" spans="1:18" s="1" customFormat="1" ht="15.75">
      <c r="A88" s="8">
        <v>83</v>
      </c>
      <c r="B88" s="9">
        <f>'Unisex Konstruktion'!AB88</f>
        <v>5.5336519202461985E-2</v>
      </c>
      <c r="C88" s="9">
        <f>'Unisex Konstruktion'!AC88</f>
        <v>6.0074592070255686E-2</v>
      </c>
      <c r="D88" s="9">
        <f>'Unisex Konstruktion'!AA88</f>
        <v>2.6995462935333961E-2</v>
      </c>
      <c r="E88" s="8">
        <f t="shared" si="25"/>
        <v>2055</v>
      </c>
      <c r="F88" s="11">
        <f t="shared" si="18"/>
        <v>83</v>
      </c>
      <c r="G88" s="12">
        <f t="shared" si="19"/>
        <v>49.513326346840415</v>
      </c>
      <c r="H88" s="9">
        <f t="shared" si="20"/>
        <v>1.4538465175691103E-2</v>
      </c>
      <c r="I88" s="9">
        <f t="shared" si="21"/>
        <v>1.5783290625161022E-2</v>
      </c>
      <c r="J88" s="8">
        <f t="shared" si="26"/>
        <v>2055</v>
      </c>
      <c r="K88" s="11">
        <f t="shared" si="22"/>
        <v>83</v>
      </c>
      <c r="L88" s="9">
        <f t="shared" si="23"/>
        <v>11.568905967110362</v>
      </c>
      <c r="M88" s="9">
        <f t="shared" si="24"/>
        <v>11.425141514943617</v>
      </c>
      <c r="N88" s="65">
        <f>L88/'AVÖ 2005R exakt'!Q88</f>
        <v>1.0852857599220136</v>
      </c>
      <c r="O88" s="65">
        <f>L88/'AVÖ 2005R exakt'!S88</f>
        <v>0.96970591505685477</v>
      </c>
      <c r="P88" s="65">
        <f>M88/'AVÖ 2005R exakt'!R88</f>
        <v>1.0915029486905177</v>
      </c>
      <c r="Q88" s="65">
        <f>M88/'AVÖ 2005R exakt'!T88</f>
        <v>0.96809651151682397</v>
      </c>
      <c r="R88" s="58"/>
    </row>
    <row r="89" spans="1:18" s="1" customFormat="1" ht="15.75">
      <c r="A89" s="8">
        <v>84</v>
      </c>
      <c r="B89" s="9">
        <f>'Unisex Konstruktion'!AB89</f>
        <v>6.3434923657566367E-2</v>
      </c>
      <c r="C89" s="9">
        <f>'Unisex Konstruktion'!AC89</f>
        <v>6.8506711734267658E-2</v>
      </c>
      <c r="D89" s="9">
        <f>'Unisex Konstruktion'!AA89</f>
        <v>2.62368859759128E-2</v>
      </c>
      <c r="E89" s="8">
        <f t="shared" si="25"/>
        <v>2056</v>
      </c>
      <c r="F89" s="11">
        <f t="shared" si="18"/>
        <v>84</v>
      </c>
      <c r="G89" s="12">
        <f t="shared" si="19"/>
        <v>50.284321092786087</v>
      </c>
      <c r="H89" s="9">
        <f t="shared" si="20"/>
        <v>1.6957505823056794E-2</v>
      </c>
      <c r="I89" s="9">
        <f t="shared" si="21"/>
        <v>1.8313302770306902E-2</v>
      </c>
      <c r="J89" s="8">
        <f t="shared" si="26"/>
        <v>2056</v>
      </c>
      <c r="K89" s="11">
        <f t="shared" si="22"/>
        <v>84</v>
      </c>
      <c r="L89" s="9">
        <f t="shared" si="23"/>
        <v>10.939325083220536</v>
      </c>
      <c r="M89" s="9">
        <f t="shared" si="24"/>
        <v>10.804169695510286</v>
      </c>
      <c r="N89" s="65">
        <f>L89/'AVÖ 2005R exakt'!Q89</f>
        <v>1.0872678297335749</v>
      </c>
      <c r="O89" s="65">
        <f>L89/'AVÖ 2005R exakt'!S89</f>
        <v>0.96933947011211663</v>
      </c>
      <c r="P89" s="65">
        <f>M89/'AVÖ 2005R exakt'!R89</f>
        <v>1.0933535542571511</v>
      </c>
      <c r="Q89" s="65">
        <f>M89/'AVÖ 2005R exakt'!T89</f>
        <v>0.9678306147048924</v>
      </c>
      <c r="R89" s="58"/>
    </row>
    <row r="90" spans="1:18" s="1" customFormat="1" ht="15.75">
      <c r="A90" s="8">
        <v>85</v>
      </c>
      <c r="B90" s="9">
        <f>'Unisex Konstruktion'!AB90</f>
        <v>7.2660385457678542E-2</v>
      </c>
      <c r="C90" s="9">
        <f>'Unisex Konstruktion'!AC90</f>
        <v>7.8058834508757641E-2</v>
      </c>
      <c r="D90" s="9">
        <f>'Unisex Konstruktion'!AA90</f>
        <v>2.5360463658711828E-2</v>
      </c>
      <c r="E90" s="8">
        <f t="shared" si="25"/>
        <v>2057</v>
      </c>
      <c r="F90" s="11">
        <f t="shared" si="18"/>
        <v>85</v>
      </c>
      <c r="G90" s="12">
        <f t="shared" si="19"/>
        <v>51.048832191677583</v>
      </c>
      <c r="H90" s="9">
        <f t="shared" si="20"/>
        <v>1.9909047529106414E-2</v>
      </c>
      <c r="I90" s="9">
        <f t="shared" si="21"/>
        <v>2.1388230140984992E-2</v>
      </c>
      <c r="J90" s="8">
        <f t="shared" si="26"/>
        <v>2057</v>
      </c>
      <c r="K90" s="11">
        <f t="shared" si="22"/>
        <v>85</v>
      </c>
      <c r="L90" s="9">
        <f t="shared" si="23"/>
        <v>10.31299424484506</v>
      </c>
      <c r="M90" s="9">
        <f t="shared" si="24"/>
        <v>10.186807173450626</v>
      </c>
      <c r="N90" s="65">
        <f>L90/'AVÖ 2005R exakt'!Q90</f>
        <v>1.0891926250811048</v>
      </c>
      <c r="O90" s="65">
        <f>L90/'AVÖ 2005R exakt'!S90</f>
        <v>0.96903344758913867</v>
      </c>
      <c r="P90" s="65">
        <f>M90/'AVÖ 2005R exakt'!R90</f>
        <v>1.0951212327186235</v>
      </c>
      <c r="Q90" s="65">
        <f>M90/'AVÖ 2005R exakt'!T90</f>
        <v>0.9676341970312522</v>
      </c>
      <c r="R90" s="58"/>
    </row>
    <row r="91" spans="1:18" s="1" customFormat="1" ht="15.75">
      <c r="A91" s="8">
        <v>86</v>
      </c>
      <c r="B91" s="9">
        <f>'Unisex Konstruktion'!AB91</f>
        <v>8.3210745136327133E-2</v>
      </c>
      <c r="C91" s="9">
        <f>'Unisex Konstruktion'!AC91</f>
        <v>8.8925315067086008E-2</v>
      </c>
      <c r="D91" s="9">
        <f>'Unisex Konstruktion'!AA91</f>
        <v>2.4354009081271794E-2</v>
      </c>
      <c r="E91" s="8">
        <f t="shared" si="25"/>
        <v>2058</v>
      </c>
      <c r="F91" s="11">
        <f t="shared" si="18"/>
        <v>86</v>
      </c>
      <c r="G91" s="12">
        <f t="shared" si="19"/>
        <v>51.80685284567209</v>
      </c>
      <c r="H91" s="9">
        <f t="shared" si="20"/>
        <v>2.3562864229055253E-2</v>
      </c>
      <c r="I91" s="9">
        <f t="shared" si="21"/>
        <v>2.5181064320705777E-2</v>
      </c>
      <c r="J91" s="8">
        <f t="shared" si="26"/>
        <v>2058</v>
      </c>
      <c r="K91" s="11">
        <f t="shared" si="22"/>
        <v>86</v>
      </c>
      <c r="L91" s="9">
        <f t="shared" si="23"/>
        <v>9.6922169374112936</v>
      </c>
      <c r="M91" s="9">
        <f t="shared" si="24"/>
        <v>9.5753429557357759</v>
      </c>
      <c r="N91" s="65">
        <f>L91/'AVÖ 2005R exakt'!Q91</f>
        <v>1.0910563604656494</v>
      </c>
      <c r="O91" s="65">
        <f>L91/'AVÖ 2005R exakt'!S91</f>
        <v>0.96879252212821532</v>
      </c>
      <c r="P91" s="65">
        <f>M91/'AVÖ 2005R exakt'!R91</f>
        <v>1.0968008794506046</v>
      </c>
      <c r="Q91" s="65">
        <f>M91/'AVÖ 2005R exakt'!T91</f>
        <v>0.96751163310641142</v>
      </c>
      <c r="R91" s="58"/>
    </row>
    <row r="92" spans="1:18" s="1" customFormat="1" ht="15.75">
      <c r="A92" s="8">
        <v>87</v>
      </c>
      <c r="B92" s="9">
        <f>'Unisex Konstruktion'!AB92</f>
        <v>9.4955441381713843E-2</v>
      </c>
      <c r="C92" s="9">
        <f>'Unisex Konstruktion'!AC92</f>
        <v>0.10094754162821039</v>
      </c>
      <c r="D92" s="9">
        <f>'Unisex Konstruktion'!AA92</f>
        <v>2.3239692386413466E-2</v>
      </c>
      <c r="E92" s="8">
        <f t="shared" si="25"/>
        <v>2059</v>
      </c>
      <c r="F92" s="11">
        <f t="shared" si="18"/>
        <v>87</v>
      </c>
      <c r="G92" s="12">
        <f t="shared" si="19"/>
        <v>52.558379355161023</v>
      </c>
      <c r="H92" s="9">
        <f t="shared" si="20"/>
        <v>2.7993355401893162E-2</v>
      </c>
      <c r="I92" s="9">
        <f t="shared" si="21"/>
        <v>2.9759857556621201E-2</v>
      </c>
      <c r="J92" s="8">
        <f t="shared" si="26"/>
        <v>2059</v>
      </c>
      <c r="K92" s="11">
        <f t="shared" si="22"/>
        <v>87</v>
      </c>
      <c r="L92" s="9">
        <f t="shared" si="23"/>
        <v>9.0800123749485753</v>
      </c>
      <c r="M92" s="9">
        <f t="shared" si="24"/>
        <v>8.9727943259076355</v>
      </c>
      <c r="N92" s="65">
        <f>L92/'AVÖ 2005R exakt'!Q92</f>
        <v>1.0928562597020066</v>
      </c>
      <c r="O92" s="65">
        <f>L92/'AVÖ 2005R exakt'!S92</f>
        <v>0.96862137484228905</v>
      </c>
      <c r="P92" s="65">
        <f>M92/'AVÖ 2005R exakt'!R92</f>
        <v>1.0983873872611858</v>
      </c>
      <c r="Q92" s="65">
        <f>M92/'AVÖ 2005R exakt'!T92</f>
        <v>0.96746744426541809</v>
      </c>
      <c r="R92" s="58"/>
    </row>
    <row r="93" spans="1:18" s="1" customFormat="1" ht="15.75">
      <c r="A93" s="8">
        <v>88</v>
      </c>
      <c r="B93" s="9">
        <f>'Unisex Konstruktion'!AB93</f>
        <v>0.10802507265655657</v>
      </c>
      <c r="C93" s="9">
        <f>'Unisex Konstruktion'!AC93</f>
        <v>0.11424689972368431</v>
      </c>
      <c r="D93" s="9">
        <f>'Unisex Konstruktion'!AA93</f>
        <v>2.2022524128970131E-2</v>
      </c>
      <c r="E93" s="8">
        <f t="shared" si="25"/>
        <v>2060</v>
      </c>
      <c r="F93" s="11">
        <f t="shared" si="18"/>
        <v>88</v>
      </c>
      <c r="G93" s="12">
        <f t="shared" si="19"/>
        <v>53.303411017748999</v>
      </c>
      <c r="H93" s="9">
        <f t="shared" si="20"/>
        <v>3.3397722168635569E-2</v>
      </c>
      <c r="I93" s="9">
        <f t="shared" si="21"/>
        <v>3.53213020067151E-2</v>
      </c>
      <c r="J93" s="8">
        <f t="shared" si="26"/>
        <v>2060</v>
      </c>
      <c r="K93" s="11">
        <f t="shared" si="22"/>
        <v>88</v>
      </c>
      <c r="L93" s="9">
        <f t="shared" si="23"/>
        <v>8.4789673694619516</v>
      </c>
      <c r="M93" s="9">
        <f t="shared" si="24"/>
        <v>8.3816880550274391</v>
      </c>
      <c r="N93" s="65">
        <f>L93/'AVÖ 2005R exakt'!Q93</f>
        <v>1.0945538435542279</v>
      </c>
      <c r="O93" s="65">
        <f>L93/'AVÖ 2005R exakt'!S93</f>
        <v>0.9685368821968644</v>
      </c>
      <c r="P93" s="65">
        <f>M93/'AVÖ 2005R exakt'!R93</f>
        <v>1.0998373841014348</v>
      </c>
      <c r="Q93" s="65">
        <f>M93/'AVÖ 2005R exakt'!T93</f>
        <v>0.96751859836200138</v>
      </c>
      <c r="R93" s="58"/>
    </row>
    <row r="94" spans="1:18" s="1" customFormat="1" ht="15.75">
      <c r="A94" s="8">
        <v>89</v>
      </c>
      <c r="B94" s="9">
        <f>'Unisex Konstruktion'!AB94</f>
        <v>0.12293235634878119</v>
      </c>
      <c r="C94" s="9">
        <f>'Unisex Konstruktion'!AC94</f>
        <v>0.1293459968465141</v>
      </c>
      <c r="D94" s="9">
        <f>'Unisex Konstruktion'!AA94</f>
        <v>2.0760290919838383E-2</v>
      </c>
      <c r="E94" s="8">
        <f t="shared" si="25"/>
        <v>2061</v>
      </c>
      <c r="F94" s="11">
        <f t="shared" si="18"/>
        <v>89</v>
      </c>
      <c r="G94" s="12">
        <f t="shared" si="19"/>
        <v>54.041950027058419</v>
      </c>
      <c r="H94" s="9">
        <f t="shared" si="20"/>
        <v>4.0033141608415035E-2</v>
      </c>
      <c r="I94" s="9">
        <f t="shared" si="21"/>
        <v>4.2121755102023976E-2</v>
      </c>
      <c r="J94" s="8">
        <f t="shared" si="26"/>
        <v>2061</v>
      </c>
      <c r="K94" s="11">
        <f t="shared" si="22"/>
        <v>89</v>
      </c>
      <c r="L94" s="9">
        <f t="shared" si="23"/>
        <v>7.8921257396230606</v>
      </c>
      <c r="M94" s="9">
        <f t="shared" si="24"/>
        <v>7.8050047459225649</v>
      </c>
      <c r="N94" s="65">
        <f>L94/'AVÖ 2005R exakt'!Q94</f>
        <v>1.0961477610112593</v>
      </c>
      <c r="O94" s="65">
        <f>L94/'AVÖ 2005R exakt'!S94</f>
        <v>0.96854314800423369</v>
      </c>
      <c r="P94" s="65">
        <f>M94/'AVÖ 2005R exakt'!R94</f>
        <v>1.1011469958148381</v>
      </c>
      <c r="Q94" s="65">
        <f>M94/'AVÖ 2005R exakt'!T94</f>
        <v>0.9676684103469062</v>
      </c>
      <c r="R94" s="58"/>
    </row>
    <row r="95" spans="1:18" s="1" customFormat="1" ht="15.75">
      <c r="A95" s="8">
        <v>90</v>
      </c>
      <c r="B95" s="9">
        <f>'Unisex Konstruktion'!AB95</f>
        <v>0.13988207123688851</v>
      </c>
      <c r="C95" s="9">
        <f>'Unisex Konstruktion'!AC95</f>
        <v>0.14643499706873908</v>
      </c>
      <c r="D95" s="9">
        <f>'Unisex Konstruktion'!AA95</f>
        <v>1.9516399267993832E-2</v>
      </c>
      <c r="E95" s="8">
        <f t="shared" si="25"/>
        <v>2062</v>
      </c>
      <c r="F95" s="11">
        <f t="shared" si="18"/>
        <v>90</v>
      </c>
      <c r="G95" s="12">
        <f t="shared" si="19"/>
        <v>54.774001371590245</v>
      </c>
      <c r="H95" s="9">
        <f t="shared" si="20"/>
        <v>4.8029165408016994E-2</v>
      </c>
      <c r="I95" s="9">
        <f t="shared" si="21"/>
        <v>5.0279143235064071E-2</v>
      </c>
      <c r="J95" s="8">
        <f t="shared" si="26"/>
        <v>2062</v>
      </c>
      <c r="K95" s="11">
        <f t="shared" si="22"/>
        <v>90</v>
      </c>
      <c r="L95" s="9">
        <f t="shared" si="23"/>
        <v>7.3231364113904558</v>
      </c>
      <c r="M95" s="9">
        <f t="shared" si="24"/>
        <v>7.2463331094656152</v>
      </c>
      <c r="N95" s="65">
        <f>L95/'AVÖ 2005R exakt'!Q95</f>
        <v>1.0977733436140911</v>
      </c>
      <c r="O95" s="65">
        <f>L95/'AVÖ 2005R exakt'!S95</f>
        <v>0.96860068083104511</v>
      </c>
      <c r="P95" s="65">
        <f>M95/'AVÖ 2005R exakt'!R95</f>
        <v>1.1024573585654709</v>
      </c>
      <c r="Q95" s="65">
        <f>M95/'AVÖ 2005R exakt'!T95</f>
        <v>0.96787476377139536</v>
      </c>
      <c r="R95" s="58"/>
    </row>
    <row r="96" spans="1:18" s="1" customFormat="1" ht="15.75">
      <c r="A96" s="8">
        <v>91</v>
      </c>
      <c r="B96" s="9">
        <f>'Unisex Konstruktion'!AB96</f>
        <v>0.15896686413231972</v>
      </c>
      <c r="C96" s="9">
        <f>'Unisex Konstruktion'!AC96</f>
        <v>0.16558255519514192</v>
      </c>
      <c r="D96" s="9">
        <f>'Unisex Konstruktion'!AA96</f>
        <v>1.8282270774391575E-2</v>
      </c>
      <c r="E96" s="8">
        <f t="shared" si="25"/>
        <v>2063</v>
      </c>
      <c r="F96" s="11">
        <f t="shared" si="18"/>
        <v>91</v>
      </c>
      <c r="G96" s="12">
        <f t="shared" si="19"/>
        <v>55.49957273385867</v>
      </c>
      <c r="H96" s="9">
        <f t="shared" si="20"/>
        <v>5.7629671324716768E-2</v>
      </c>
      <c r="I96" s="9">
        <f t="shared" si="21"/>
        <v>6.0028033421228644E-2</v>
      </c>
      <c r="J96" s="8">
        <f t="shared" si="26"/>
        <v>2063</v>
      </c>
      <c r="K96" s="11">
        <f t="shared" si="22"/>
        <v>91</v>
      </c>
      <c r="L96" s="9">
        <f t="shared" si="23"/>
        <v>6.774996570543653</v>
      </c>
      <c r="M96" s="9">
        <f t="shared" si="24"/>
        <v>6.7085604430732948</v>
      </c>
      <c r="N96" s="65">
        <f>L96/'AVÖ 2005R exakt'!Q96</f>
        <v>1.099671565225474</v>
      </c>
      <c r="O96" s="65">
        <f>L96/'AVÖ 2005R exakt'!S96</f>
        <v>0.96864145571445759</v>
      </c>
      <c r="P96" s="65">
        <f>M96/'AVÖ 2005R exakt'!R96</f>
        <v>1.1040204433136318</v>
      </c>
      <c r="Q96" s="65">
        <f>M96/'AVÖ 2005R exakt'!T96</f>
        <v>0.96806620567783652</v>
      </c>
      <c r="R96" s="58"/>
    </row>
    <row r="97" spans="1:18" s="1" customFormat="1" ht="15.75">
      <c r="A97" s="8">
        <v>92</v>
      </c>
      <c r="B97" s="9">
        <f>'Unisex Konstruktion'!AB97</f>
        <v>0.18033378027442118</v>
      </c>
      <c r="C97" s="9">
        <f>'Unisex Konstruktion'!AC97</f>
        <v>0.18691656292492861</v>
      </c>
      <c r="D97" s="9">
        <f>'Unisex Konstruktion'!AA97</f>
        <v>1.7092040344309195E-2</v>
      </c>
      <c r="E97" s="8">
        <f t="shared" si="25"/>
        <v>2064</v>
      </c>
      <c r="F97" s="11">
        <f t="shared" si="18"/>
        <v>92</v>
      </c>
      <c r="G97" s="12">
        <f t="shared" si="19"/>
        <v>56.218674390002917</v>
      </c>
      <c r="H97" s="9">
        <f t="shared" si="20"/>
        <v>6.8986968042787977E-2</v>
      </c>
      <c r="I97" s="9">
        <f t="shared" si="21"/>
        <v>7.1505221781228506E-2</v>
      </c>
      <c r="J97" s="8">
        <f t="shared" si="26"/>
        <v>2064</v>
      </c>
      <c r="K97" s="11">
        <f t="shared" si="22"/>
        <v>92</v>
      </c>
      <c r="L97" s="9">
        <f t="shared" si="23"/>
        <v>6.2507236515340683</v>
      </c>
      <c r="M97" s="9">
        <f t="shared" si="24"/>
        <v>6.194580114051524</v>
      </c>
      <c r="N97" s="65">
        <f>L97/'AVÖ 2005R exakt'!Q97</f>
        <v>1.1020263325935735</v>
      </c>
      <c r="O97" s="65">
        <f>L97/'AVÖ 2005R exakt'!S97</f>
        <v>0.96862451598239974</v>
      </c>
      <c r="P97" s="65">
        <f>M97/'AVÖ 2005R exakt'!R97</f>
        <v>1.106023386975765</v>
      </c>
      <c r="Q97" s="65">
        <f>M97/'AVÖ 2005R exakt'!T97</f>
        <v>0.96820010778623278</v>
      </c>
      <c r="R97" s="58"/>
    </row>
    <row r="98" spans="1:18" s="1" customFormat="1" ht="15.75">
      <c r="A98" s="8">
        <v>93</v>
      </c>
      <c r="B98" s="9">
        <f>'Unisex Konstruktion'!AB98</f>
        <v>0.20389653402899077</v>
      </c>
      <c r="C98" s="9">
        <f>'Unisex Konstruktion'!AC98</f>
        <v>0.21031505237999473</v>
      </c>
      <c r="D98" s="9">
        <f>'Unisex Konstruktion'!AA98</f>
        <v>1.5929963482809957E-2</v>
      </c>
      <c r="E98" s="8">
        <f t="shared" si="25"/>
        <v>2065</v>
      </c>
      <c r="F98" s="11">
        <f t="shared" si="18"/>
        <v>93</v>
      </c>
      <c r="G98" s="12">
        <f t="shared" si="19"/>
        <v>56.931319110066191</v>
      </c>
      <c r="H98" s="9">
        <f t="shared" si="20"/>
        <v>8.2326977168557428E-2</v>
      </c>
      <c r="I98" s="9">
        <f t="shared" si="21"/>
        <v>8.4918572049046848E-2</v>
      </c>
      <c r="J98" s="8">
        <f t="shared" si="26"/>
        <v>2065</v>
      </c>
      <c r="K98" s="11">
        <f t="shared" si="22"/>
        <v>93</v>
      </c>
      <c r="L98" s="9">
        <f t="shared" si="23"/>
        <v>5.752592005404809</v>
      </c>
      <c r="M98" s="9">
        <f t="shared" si="24"/>
        <v>5.7065175169828803</v>
      </c>
      <c r="N98" s="65">
        <f>L98/'AVÖ 2005R exakt'!Q98</f>
        <v>1.1054256133865337</v>
      </c>
      <c r="O98" s="65">
        <f>L98/'AVÖ 2005R exakt'!S98</f>
        <v>0.96839721536716417</v>
      </c>
      <c r="P98" s="65">
        <f>M98/'AVÖ 2005R exakt'!R98</f>
        <v>1.1090775739907284</v>
      </c>
      <c r="Q98" s="65">
        <f>M98/'AVÖ 2005R exakt'!T98</f>
        <v>0.96811934240434405</v>
      </c>
      <c r="R98" s="58"/>
    </row>
    <row r="99" spans="1:18" s="1" customFormat="1" ht="15.75">
      <c r="A99" s="8">
        <v>94</v>
      </c>
      <c r="B99" s="9">
        <f>'Unisex Konstruktion'!AB99</f>
        <v>0.22945396341534141</v>
      </c>
      <c r="C99" s="9">
        <f>'Unisex Konstruktion'!AC99</f>
        <v>0.23553894169970271</v>
      </c>
      <c r="D99" s="9">
        <f>'Unisex Konstruktion'!AA99</f>
        <v>1.4806521056698899E-2</v>
      </c>
      <c r="E99" s="8">
        <f t="shared" si="25"/>
        <v>2066</v>
      </c>
      <c r="F99" s="11">
        <f t="shared" si="18"/>
        <v>94</v>
      </c>
      <c r="G99" s="12">
        <f t="shared" si="19"/>
        <v>57.637522059118375</v>
      </c>
      <c r="H99" s="9">
        <f t="shared" si="20"/>
        <v>9.7738078291399355E-2</v>
      </c>
      <c r="I99" s="9">
        <f t="shared" si="21"/>
        <v>0.10033003214177509</v>
      </c>
      <c r="J99" s="8">
        <f t="shared" si="26"/>
        <v>2066</v>
      </c>
      <c r="K99" s="11">
        <f t="shared" si="22"/>
        <v>94</v>
      </c>
      <c r="L99" s="9">
        <f t="shared" si="23"/>
        <v>5.2825393412521802</v>
      </c>
      <c r="M99" s="9">
        <f t="shared" si="24"/>
        <v>5.246142824767114</v>
      </c>
      <c r="N99" s="65">
        <f>L99/'AVÖ 2005R exakt'!Q99</f>
        <v>1.1102083260315136</v>
      </c>
      <c r="O99" s="65">
        <f>L99/'AVÖ 2005R exakt'!S99</f>
        <v>0.96790873112854237</v>
      </c>
      <c r="P99" s="65">
        <f>M99/'AVÖ 2005R exakt'!R99</f>
        <v>1.1135248002946863</v>
      </c>
      <c r="Q99" s="65">
        <f>M99/'AVÖ 2005R exakt'!T99</f>
        <v>0.96777195721255027</v>
      </c>
      <c r="R99" s="58"/>
    </row>
    <row r="100" spans="1:18" s="1" customFormat="1" ht="15.75">
      <c r="A100" s="8">
        <v>95</v>
      </c>
      <c r="B100" s="9">
        <f>'Unisex Konstruktion'!AB100</f>
        <v>0.25657137019752158</v>
      </c>
      <c r="C100" s="9">
        <f>'Unisex Konstruktion'!AC100</f>
        <v>0.26210626173492718</v>
      </c>
      <c r="D100" s="9">
        <f>'Unisex Konstruktion'!AA100</f>
        <v>1.3699500972249225E-2</v>
      </c>
      <c r="E100" s="8">
        <f t="shared" si="25"/>
        <v>2067</v>
      </c>
      <c r="F100" s="11">
        <f t="shared" si="18"/>
        <v>95</v>
      </c>
      <c r="G100" s="12">
        <f t="shared" si="19"/>
        <v>58.337300699385594</v>
      </c>
      <c r="H100" s="9">
        <f t="shared" si="20"/>
        <v>0.11537814652901504</v>
      </c>
      <c r="I100" s="9">
        <f t="shared" si="21"/>
        <v>0.11786714413749083</v>
      </c>
      <c r="J100" s="8">
        <f t="shared" si="26"/>
        <v>2067</v>
      </c>
      <c r="K100" s="11">
        <f t="shared" si="22"/>
        <v>95</v>
      </c>
      <c r="L100" s="9">
        <f t="shared" si="23"/>
        <v>4.8413770136782937</v>
      </c>
      <c r="M100" s="9">
        <f t="shared" si="24"/>
        <v>4.8140605288549203</v>
      </c>
      <c r="N100" s="65">
        <f>L100/'AVÖ 2005R exakt'!Q100</f>
        <v>1.116433381582242</v>
      </c>
      <c r="O100" s="65">
        <f>L100/'AVÖ 2005R exakt'!S100</f>
        <v>0.96721301529540538</v>
      </c>
      <c r="P100" s="65">
        <f>M100/'AVÖ 2005R exakt'!R100</f>
        <v>1.1194112492986721</v>
      </c>
      <c r="Q100" s="65">
        <f>M100/'AVÖ 2005R exakt'!T100</f>
        <v>0.96721053045423455</v>
      </c>
      <c r="R100" s="58"/>
    </row>
    <row r="101" spans="1:18" s="1" customFormat="1" ht="15.75">
      <c r="A101" s="8">
        <v>96</v>
      </c>
      <c r="B101" s="9">
        <f>'Unisex Konstruktion'!AB101</f>
        <v>0.28508760827958401</v>
      </c>
      <c r="C101" s="9">
        <f>'Unisex Konstruktion'!AC101</f>
        <v>0.28984459376292121</v>
      </c>
      <c r="D101" s="9">
        <f>'Unisex Konstruktion'!AA101</f>
        <v>1.2516145836446019E-2</v>
      </c>
      <c r="E101" s="8">
        <f t="shared" si="25"/>
        <v>2068</v>
      </c>
      <c r="F101" s="11">
        <f t="shared" si="18"/>
        <v>96</v>
      </c>
      <c r="G101" s="12">
        <f t="shared" ref="G101:G125" si="27">$I$2*ATAN((E101-2001)/$I$2)</f>
        <v>59.0306746935372</v>
      </c>
      <c r="H101" s="9">
        <f t="shared" ref="H101:H125" si="28">B101*EXP(-$G101*$D101)</f>
        <v>0.1361776110371419</v>
      </c>
      <c r="I101" s="9">
        <f t="shared" ref="I101:I125" si="29">C101*EXP(-$G101*$D101)</f>
        <v>0.13844987717585086</v>
      </c>
      <c r="J101" s="8">
        <f t="shared" si="26"/>
        <v>2068</v>
      </c>
      <c r="K101" s="11">
        <f t="shared" si="22"/>
        <v>96</v>
      </c>
      <c r="L101" s="9">
        <f t="shared" ref="L101:L125" si="30">1+(1-H101)*L102/(1+$L$2)</f>
        <v>4.4292423237997411</v>
      </c>
      <c r="M101" s="9">
        <f t="shared" ref="M101:M125" si="31">1+(1-I101)*M102/(1+$L$2)</f>
        <v>4.4101539961667351</v>
      </c>
      <c r="N101" s="65">
        <f>L101/'AVÖ 2005R exakt'!Q101</f>
        <v>1.1229946599509579</v>
      </c>
      <c r="O101" s="65">
        <f>L101/'AVÖ 2005R exakt'!S101</f>
        <v>0.96669819188180328</v>
      </c>
      <c r="P101" s="65">
        <f>M101/'AVÖ 2005R exakt'!R101</f>
        <v>1.1255729723342438</v>
      </c>
      <c r="Q101" s="65">
        <f>M101/'AVÖ 2005R exakt'!T101</f>
        <v>0.96681898216089512</v>
      </c>
      <c r="R101" s="58"/>
    </row>
    <row r="102" spans="1:18" s="1" customFormat="1" ht="15.75">
      <c r="A102" s="8">
        <v>97</v>
      </c>
      <c r="B102" s="9">
        <f>'Unisex Konstruktion'!AB102</f>
        <v>0.31506661237043171</v>
      </c>
      <c r="C102" s="9">
        <f>'Unisex Konstruktion'!AC102</f>
        <v>0.31881272811722544</v>
      </c>
      <c r="D102" s="9">
        <f>'Unisex Konstruktion'!AA102</f>
        <v>1.1288690369950604E-2</v>
      </c>
      <c r="E102" s="8">
        <f t="shared" si="25"/>
        <v>2069</v>
      </c>
      <c r="F102" s="11">
        <f t="shared" si="18"/>
        <v>97</v>
      </c>
      <c r="G102" s="12">
        <f t="shared" si="27"/>
        <v>59.717665809267764</v>
      </c>
      <c r="H102" s="9">
        <f t="shared" si="28"/>
        <v>0.16055713256642309</v>
      </c>
      <c r="I102" s="9">
        <f t="shared" si="29"/>
        <v>0.16246614348332714</v>
      </c>
      <c r="J102" s="8">
        <f t="shared" si="26"/>
        <v>2069</v>
      </c>
      <c r="K102" s="11">
        <f t="shared" si="22"/>
        <v>97</v>
      </c>
      <c r="L102" s="9">
        <f t="shared" si="30"/>
        <v>4.0492434729266229</v>
      </c>
      <c r="M102" s="9">
        <f t="shared" si="31"/>
        <v>4.0373241021521356</v>
      </c>
      <c r="N102" s="65">
        <f>L102/'AVÖ 2005R exakt'!Q102</f>
        <v>1.1288437994493568</v>
      </c>
      <c r="O102" s="65">
        <f>L102/'AVÖ 2005R exakt'!S102</f>
        <v>0.9666881351072204</v>
      </c>
      <c r="P102" s="65">
        <f>M102/'AVÖ 2005R exakt'!R102</f>
        <v>1.1309196086616158</v>
      </c>
      <c r="Q102" s="65">
        <f>M102/'AVÖ 2005R exakt'!T102</f>
        <v>0.966906135808414</v>
      </c>
      <c r="R102" s="58"/>
    </row>
    <row r="103" spans="1:18" s="1" customFormat="1" ht="15.75">
      <c r="A103" s="8">
        <v>98</v>
      </c>
      <c r="B103" s="9">
        <f>'Unisex Konstruktion'!AB103</f>
        <v>0.34695495837205215</v>
      </c>
      <c r="C103" s="9">
        <f>'Unisex Konstruktion'!AC103</f>
        <v>0.34948049670324499</v>
      </c>
      <c r="D103" s="9">
        <f>'Unisex Konstruktion'!AA103</f>
        <v>1.015948581981911E-2</v>
      </c>
      <c r="E103" s="8">
        <f t="shared" si="25"/>
        <v>2070</v>
      </c>
      <c r="F103" s="11">
        <f t="shared" si="18"/>
        <v>98</v>
      </c>
      <c r="G103" s="12">
        <f t="shared" si="27"/>
        <v>60.398297825299785</v>
      </c>
      <c r="H103" s="9">
        <f t="shared" si="28"/>
        <v>0.18783789275174598</v>
      </c>
      <c r="I103" s="9">
        <f t="shared" si="29"/>
        <v>0.18920519356918036</v>
      </c>
      <c r="J103" s="8">
        <f t="shared" si="26"/>
        <v>2070</v>
      </c>
      <c r="K103" s="11">
        <f t="shared" si="22"/>
        <v>98</v>
      </c>
      <c r="L103" s="9">
        <f t="shared" si="30"/>
        <v>3.7051102142234367</v>
      </c>
      <c r="M103" s="9">
        <f t="shared" si="31"/>
        <v>3.6990392210293943</v>
      </c>
      <c r="N103" s="65">
        <f>L103/'AVÖ 2005R exakt'!Q103</f>
        <v>1.1325505905094346</v>
      </c>
      <c r="O103" s="65">
        <f>L103/'AVÖ 2005R exakt'!S103</f>
        <v>0.96753180041959608</v>
      </c>
      <c r="P103" s="65">
        <f>M103/'AVÖ 2005R exakt'!R103</f>
        <v>1.1339888698775105</v>
      </c>
      <c r="Q103" s="65">
        <f>M103/'AVÖ 2005R exakt'!T103</f>
        <v>0.96779198204284944</v>
      </c>
      <c r="R103" s="58"/>
    </row>
    <row r="104" spans="1:18" s="1" customFormat="1" ht="15.75">
      <c r="A104" s="8">
        <v>99</v>
      </c>
      <c r="B104" s="9">
        <f>'Unisex Konstruktion'!AB104</f>
        <v>0.38075917182013957</v>
      </c>
      <c r="C104" s="9">
        <f>'Unisex Konstruktion'!AC104</f>
        <v>0.38184500628003032</v>
      </c>
      <c r="D104" s="9">
        <f>'Unisex Konstruktion'!AA104</f>
        <v>9.1155104340108067E-3</v>
      </c>
      <c r="E104" s="8">
        <f t="shared" si="25"/>
        <v>2071</v>
      </c>
      <c r="F104" s="11">
        <f t="shared" si="18"/>
        <v>99</v>
      </c>
      <c r="G104" s="12">
        <f t="shared" si="27"/>
        <v>61.072596438920854</v>
      </c>
      <c r="H104" s="9">
        <f t="shared" si="28"/>
        <v>0.21821028113671745</v>
      </c>
      <c r="I104" s="9">
        <f t="shared" si="29"/>
        <v>0.21883256488008221</v>
      </c>
      <c r="J104" s="8">
        <f t="shared" si="26"/>
        <v>2071</v>
      </c>
      <c r="K104" s="11">
        <f t="shared" si="22"/>
        <v>99</v>
      </c>
      <c r="L104" s="9">
        <f t="shared" si="30"/>
        <v>3.3973666019171906</v>
      </c>
      <c r="M104" s="9">
        <f t="shared" si="31"/>
        <v>3.3954583621088856</v>
      </c>
      <c r="N104" s="65">
        <f>L104/'AVÖ 2005R exakt'!Q104</f>
        <v>1.1345951743404172</v>
      </c>
      <c r="O104" s="65">
        <f>L104/'AVÖ 2005R exakt'!S104</f>
        <v>0.96901785395936346</v>
      </c>
      <c r="P104" s="65">
        <f>M104/'AVÖ 2005R exakt'!R104</f>
        <v>1.1353127366191467</v>
      </c>
      <c r="Q104" s="65">
        <f>M104/'AVÖ 2005R exakt'!T104</f>
        <v>0.96922484473142101</v>
      </c>
      <c r="R104" s="58"/>
    </row>
    <row r="105" spans="1:18" s="1" customFormat="1" ht="15.75">
      <c r="A105" s="8">
        <v>100</v>
      </c>
      <c r="B105" s="9">
        <f>'Unisex Konstruktion'!AB105</f>
        <v>0.41627359925774499</v>
      </c>
      <c r="C105" s="46">
        <f>B105</f>
        <v>0.41627359925774499</v>
      </c>
      <c r="D105" s="9">
        <f>'Unisex Konstruktion'!AA105</f>
        <v>8.1374413739061791E-3</v>
      </c>
      <c r="E105" s="8">
        <f t="shared" si="25"/>
        <v>2072</v>
      </c>
      <c r="F105" s="11">
        <f t="shared" si="18"/>
        <v>100</v>
      </c>
      <c r="G105" s="12">
        <f t="shared" si="27"/>
        <v>61.740589175157268</v>
      </c>
      <c r="H105" s="9">
        <f t="shared" si="28"/>
        <v>0.25187484310631625</v>
      </c>
      <c r="I105" s="9">
        <f t="shared" si="29"/>
        <v>0.25187484310631625</v>
      </c>
      <c r="J105" s="8">
        <f t="shared" si="26"/>
        <v>2072</v>
      </c>
      <c r="K105" s="11">
        <f t="shared" si="22"/>
        <v>100</v>
      </c>
      <c r="L105" s="9">
        <f t="shared" si="30"/>
        <v>3.127840997334943</v>
      </c>
      <c r="M105" s="9">
        <f t="shared" si="31"/>
        <v>3.127840997334943</v>
      </c>
      <c r="N105" s="65">
        <f>L105/'AVÖ 2005R exakt'!Q105</f>
        <v>1.1355137974297393</v>
      </c>
      <c r="O105" s="65">
        <f>L105/'AVÖ 2005R exakt'!S105</f>
        <v>0.97093301162924417</v>
      </c>
      <c r="P105" s="65">
        <f>M105/'AVÖ 2005R exakt'!R105</f>
        <v>1.1355137974297393</v>
      </c>
      <c r="Q105" s="65">
        <f>M105/'AVÖ 2005R exakt'!T105</f>
        <v>0.97093301162924417</v>
      </c>
      <c r="R105" s="58"/>
    </row>
    <row r="106" spans="1:18" s="1" customFormat="1" ht="15.75">
      <c r="A106" s="8">
        <v>101</v>
      </c>
      <c r="B106" s="9">
        <f>'Unisex Konstruktion'!AB106</f>
        <v>0.44326874786543657</v>
      </c>
      <c r="C106" s="46">
        <f t="shared" ref="C106:C125" si="32">B106</f>
        <v>0.44326874786543657</v>
      </c>
      <c r="D106" s="9">
        <f>'Unisex Konstruktion'!AA106</f>
        <v>7.2801265018959558E-3</v>
      </c>
      <c r="E106" s="8">
        <f t="shared" si="25"/>
        <v>2073</v>
      </c>
      <c r="F106" s="11">
        <f t="shared" si="18"/>
        <v>101</v>
      </c>
      <c r="G106" s="12">
        <f t="shared" si="27"/>
        <v>62.402305297675689</v>
      </c>
      <c r="H106" s="9">
        <f t="shared" si="28"/>
        <v>0.28142882223074595</v>
      </c>
      <c r="I106" s="9">
        <f t="shared" si="29"/>
        <v>0.28142882223074595</v>
      </c>
      <c r="J106" s="8">
        <f t="shared" si="26"/>
        <v>2073</v>
      </c>
      <c r="K106" s="11">
        <f t="shared" si="22"/>
        <v>101</v>
      </c>
      <c r="L106" s="9">
        <f t="shared" si="30"/>
        <v>2.9011159393348374</v>
      </c>
      <c r="M106" s="9">
        <f t="shared" si="31"/>
        <v>2.9011159393348374</v>
      </c>
      <c r="N106" s="65">
        <f>L106/'AVÖ 2005R exakt'!Q106</f>
        <v>1.1341583198783609</v>
      </c>
      <c r="O106" s="65">
        <f>L106/'AVÖ 2005R exakt'!S106</f>
        <v>0.97341932057332337</v>
      </c>
      <c r="P106" s="65">
        <f>M106/'AVÖ 2005R exakt'!R106</f>
        <v>1.1341583198783609</v>
      </c>
      <c r="Q106" s="65">
        <f>M106/'AVÖ 2005R exakt'!T106</f>
        <v>0.97341932057332337</v>
      </c>
      <c r="R106" s="58"/>
    </row>
    <row r="107" spans="1:18" s="1" customFormat="1" ht="15.75">
      <c r="A107" s="8">
        <v>102</v>
      </c>
      <c r="B107" s="9">
        <f>'Unisex Konstruktion'!AB107</f>
        <v>0.47045938012113953</v>
      </c>
      <c r="C107" s="46">
        <f t="shared" si="32"/>
        <v>0.47045938012113953</v>
      </c>
      <c r="D107" s="9">
        <f>'Unisex Konstruktion'!AA107</f>
        <v>6.5237802521132095E-3</v>
      </c>
      <c r="E107" s="8">
        <f t="shared" si="25"/>
        <v>2074</v>
      </c>
      <c r="F107" s="11">
        <f t="shared" si="18"/>
        <v>102</v>
      </c>
      <c r="G107" s="12">
        <f t="shared" si="27"/>
        <v>63.057775721493478</v>
      </c>
      <c r="H107" s="9">
        <f t="shared" si="28"/>
        <v>0.31179145469265385</v>
      </c>
      <c r="I107" s="9">
        <f t="shared" si="29"/>
        <v>0.31179145469265385</v>
      </c>
      <c r="J107" s="8">
        <f t="shared" si="26"/>
        <v>2074</v>
      </c>
      <c r="K107" s="11">
        <f t="shared" si="22"/>
        <v>102</v>
      </c>
      <c r="L107" s="9">
        <f t="shared" si="30"/>
        <v>2.6986028915624356</v>
      </c>
      <c r="M107" s="9">
        <f t="shared" si="31"/>
        <v>2.6986028915624356</v>
      </c>
      <c r="N107" s="65">
        <f>L107/'AVÖ 2005R exakt'!Q107</f>
        <v>1.1320303049071352</v>
      </c>
      <c r="O107" s="65">
        <f>L107/'AVÖ 2005R exakt'!S107</f>
        <v>0.97602223322432269</v>
      </c>
      <c r="P107" s="65">
        <f>M107/'AVÖ 2005R exakt'!R107</f>
        <v>1.1320303049071352</v>
      </c>
      <c r="Q107" s="65">
        <f>M107/'AVÖ 2005R exakt'!T107</f>
        <v>0.97602223322432269</v>
      </c>
      <c r="R107" s="58"/>
    </row>
    <row r="108" spans="1:18" s="1" customFormat="1" ht="15.75">
      <c r="A108" s="8">
        <v>103</v>
      </c>
      <c r="B108" s="9">
        <f>'Unisex Konstruktion'!AB108</f>
        <v>0.49779678622371193</v>
      </c>
      <c r="C108" s="46">
        <f t="shared" si="32"/>
        <v>0.49779678622371193</v>
      </c>
      <c r="D108" s="9">
        <f>'Unisex Konstruktion'!AA108</f>
        <v>5.8548647148630147E-3</v>
      </c>
      <c r="E108" s="8">
        <f t="shared" si="25"/>
        <v>2075</v>
      </c>
      <c r="F108" s="11">
        <f t="shared" si="18"/>
        <v>103</v>
      </c>
      <c r="G108" s="12">
        <f t="shared" si="27"/>
        <v>63.707032927568349</v>
      </c>
      <c r="H108" s="9">
        <f t="shared" si="28"/>
        <v>0.34281669067122472</v>
      </c>
      <c r="I108" s="9">
        <f t="shared" si="29"/>
        <v>0.34281669067122472</v>
      </c>
      <c r="J108" s="8">
        <f t="shared" si="26"/>
        <v>2075</v>
      </c>
      <c r="K108" s="11">
        <f t="shared" si="22"/>
        <v>103</v>
      </c>
      <c r="L108" s="9">
        <f t="shared" si="30"/>
        <v>2.5175144383305157</v>
      </c>
      <c r="M108" s="9">
        <f t="shared" si="31"/>
        <v>2.5175144383305157</v>
      </c>
      <c r="N108" s="65">
        <f>L108/'AVÖ 2005R exakt'!Q108</f>
        <v>1.1292006542243727</v>
      </c>
      <c r="O108" s="65">
        <f>L108/'AVÖ 2005R exakt'!S108</f>
        <v>0.97866138977340977</v>
      </c>
      <c r="P108" s="65">
        <f>M108/'AVÖ 2005R exakt'!R108</f>
        <v>1.1292006542243727</v>
      </c>
      <c r="Q108" s="65">
        <f>M108/'AVÖ 2005R exakt'!T108</f>
        <v>0.97866138977340977</v>
      </c>
      <c r="R108" s="58"/>
    </row>
    <row r="109" spans="1:18" s="1" customFormat="1" ht="15.75">
      <c r="A109" s="8">
        <v>104</v>
      </c>
      <c r="B109" s="9">
        <f>'Unisex Konstruktion'!AB109</f>
        <v>0.52524964029142074</v>
      </c>
      <c r="C109" s="46">
        <f t="shared" si="32"/>
        <v>0.52524964029142074</v>
      </c>
      <c r="D109" s="9">
        <f>'Unisex Konstruktion'!AA109</f>
        <v>5.2615271279864732E-3</v>
      </c>
      <c r="E109" s="8">
        <f t="shared" si="25"/>
        <v>2076</v>
      </c>
      <c r="F109" s="11">
        <f t="shared" si="18"/>
        <v>104</v>
      </c>
      <c r="G109" s="12">
        <f t="shared" si="27"/>
        <v>64.35011087932844</v>
      </c>
      <c r="H109" s="9">
        <f t="shared" si="28"/>
        <v>0.37438841482345592</v>
      </c>
      <c r="I109" s="9">
        <f t="shared" si="29"/>
        <v>0.37438841482345592</v>
      </c>
      <c r="J109" s="8">
        <f t="shared" si="26"/>
        <v>2076</v>
      </c>
      <c r="K109" s="11">
        <f t="shared" si="22"/>
        <v>104</v>
      </c>
      <c r="L109" s="9">
        <f t="shared" si="30"/>
        <v>2.3553013369710536</v>
      </c>
      <c r="M109" s="9">
        <f t="shared" si="31"/>
        <v>2.3553013369710536</v>
      </c>
      <c r="N109" s="65">
        <f>L109/'AVÖ 2005R exakt'!Q109</f>
        <v>1.1257411677137561</v>
      </c>
      <c r="O109" s="65">
        <f>L109/'AVÖ 2005R exakt'!S109</f>
        <v>0.98126468622994545</v>
      </c>
      <c r="P109" s="65">
        <f>M109/'AVÖ 2005R exakt'!R109</f>
        <v>1.1257411677137561</v>
      </c>
      <c r="Q109" s="65">
        <f>M109/'AVÖ 2005R exakt'!T109</f>
        <v>0.98126468622994545</v>
      </c>
      <c r="R109" s="58"/>
    </row>
    <row r="110" spans="1:18" s="1" customFormat="1" ht="15.75">
      <c r="A110" s="8">
        <v>105</v>
      </c>
      <c r="B110" s="9">
        <f>'Unisex Konstruktion'!AB110</f>
        <v>0.55278922695617549</v>
      </c>
      <c r="C110" s="46">
        <f t="shared" si="32"/>
        <v>0.55278922695617549</v>
      </c>
      <c r="D110" s="9">
        <f>'Unisex Konstruktion'!AA110</f>
        <v>4.733472020197557E-3</v>
      </c>
      <c r="E110" s="8">
        <f t="shared" si="25"/>
        <v>2077</v>
      </c>
      <c r="F110" s="11">
        <f t="shared" si="18"/>
        <v>105</v>
      </c>
      <c r="G110" s="12">
        <f t="shared" si="27"/>
        <v>64.987044941194767</v>
      </c>
      <c r="H110" s="9">
        <f t="shared" si="28"/>
        <v>0.40640996868947726</v>
      </c>
      <c r="I110" s="9">
        <f t="shared" si="29"/>
        <v>0.40640996868947726</v>
      </c>
      <c r="J110" s="8">
        <f t="shared" si="26"/>
        <v>2077</v>
      </c>
      <c r="K110" s="11">
        <f t="shared" si="22"/>
        <v>105</v>
      </c>
      <c r="L110" s="9">
        <f t="shared" si="30"/>
        <v>2.2096895205678888</v>
      </c>
      <c r="M110" s="9">
        <f t="shared" si="31"/>
        <v>2.2096895205678888</v>
      </c>
      <c r="N110" s="65">
        <f>L110/'AVÖ 2005R exakt'!Q110</f>
        <v>1.12172834732155</v>
      </c>
      <c r="O110" s="65">
        <f>L110/'AVÖ 2005R exakt'!S110</f>
        <v>0.98377014277447139</v>
      </c>
      <c r="P110" s="65">
        <f>M110/'AVÖ 2005R exakt'!R110</f>
        <v>1.12172834732155</v>
      </c>
      <c r="Q110" s="65">
        <f>M110/'AVÖ 2005R exakt'!T110</f>
        <v>0.98377014277447139</v>
      </c>
      <c r="R110" s="58"/>
    </row>
    <row r="111" spans="1:18" s="1" customFormat="1" ht="15.75">
      <c r="A111" s="8">
        <v>106</v>
      </c>
      <c r="B111" s="9">
        <f>'Unisex Konstruktion'!AB111</f>
        <v>0.5803800849633477</v>
      </c>
      <c r="C111" s="46">
        <f t="shared" si="32"/>
        <v>0.5803800849633477</v>
      </c>
      <c r="D111" s="9">
        <f>'Unisex Konstruktion'!AA111</f>
        <v>4.2618516269906414E-3</v>
      </c>
      <c r="E111" s="8">
        <f t="shared" si="25"/>
        <v>2078</v>
      </c>
      <c r="F111" s="11">
        <f t="shared" si="18"/>
        <v>106</v>
      </c>
      <c r="G111" s="12">
        <f t="shared" si="27"/>
        <v>65.617871799139493</v>
      </c>
      <c r="H111" s="9">
        <f t="shared" si="28"/>
        <v>0.43879378914905792</v>
      </c>
      <c r="I111" s="9">
        <f t="shared" si="29"/>
        <v>0.43879378914905792</v>
      </c>
      <c r="J111" s="8">
        <f t="shared" si="26"/>
        <v>2078</v>
      </c>
      <c r="K111" s="11">
        <f t="shared" si="22"/>
        <v>106</v>
      </c>
      <c r="L111" s="9">
        <f t="shared" si="30"/>
        <v>2.0786793003499238</v>
      </c>
      <c r="M111" s="9">
        <f t="shared" si="31"/>
        <v>2.0786793003499238</v>
      </c>
      <c r="N111" s="65">
        <f>L111/'AVÖ 2005R exakt'!Q111</f>
        <v>1.1172435560533736</v>
      </c>
      <c r="O111" s="65">
        <f>L111/'AVÖ 2005R exakt'!S111</f>
        <v>0.98612770555422047</v>
      </c>
      <c r="P111" s="65">
        <f>M111/'AVÖ 2005R exakt'!R111</f>
        <v>1.1172435560533736</v>
      </c>
      <c r="Q111" s="65">
        <f>M111/'AVÖ 2005R exakt'!T111</f>
        <v>0.98612770555422047</v>
      </c>
      <c r="R111" s="58"/>
    </row>
    <row r="112" spans="1:18" s="1" customFormat="1" ht="15.75">
      <c r="A112" s="8">
        <v>107</v>
      </c>
      <c r="B112" s="9">
        <f>'Unisex Konstruktion'!AB112</f>
        <v>0.6079890257656857</v>
      </c>
      <c r="C112" s="46">
        <f t="shared" si="32"/>
        <v>0.6079890257656857</v>
      </c>
      <c r="D112" s="9">
        <f>'Unisex Konstruktion'!AA112</f>
        <v>3.8391659162081808E-3</v>
      </c>
      <c r="E112" s="8">
        <f t="shared" si="25"/>
        <v>2079</v>
      </c>
      <c r="F112" s="11">
        <f t="shared" si="18"/>
        <v>107</v>
      </c>
      <c r="G112" s="12">
        <f t="shared" si="27"/>
        <v>66.242629383315119</v>
      </c>
      <c r="H112" s="9">
        <f t="shared" si="28"/>
        <v>0.47146288737298975</v>
      </c>
      <c r="I112" s="9">
        <f t="shared" si="29"/>
        <v>0.47146288737298975</v>
      </c>
      <c r="J112" s="8">
        <f t="shared" si="26"/>
        <v>2079</v>
      </c>
      <c r="K112" s="11">
        <f t="shared" si="22"/>
        <v>107</v>
      </c>
      <c r="L112" s="9">
        <f t="shared" si="30"/>
        <v>1.9605144509869872</v>
      </c>
      <c r="M112" s="9">
        <f t="shared" si="31"/>
        <v>1.9605144509869872</v>
      </c>
      <c r="N112" s="65">
        <f>L112/'AVÖ 2005R exakt'!Q112</f>
        <v>1.1123660777317865</v>
      </c>
      <c r="O112" s="65">
        <f>L112/'AVÖ 2005R exakt'!S112</f>
        <v>0.98830082909191208</v>
      </c>
      <c r="P112" s="65">
        <f>M112/'AVÖ 2005R exakt'!R112</f>
        <v>1.1123660777317865</v>
      </c>
      <c r="Q112" s="65">
        <f>M112/'AVÖ 2005R exakt'!T112</f>
        <v>0.98830082909191208</v>
      </c>
      <c r="R112" s="58"/>
    </row>
    <row r="113" spans="1:18" s="1" customFormat="1" ht="15.75">
      <c r="A113" s="8">
        <v>108</v>
      </c>
      <c r="B113" s="9">
        <f>'Unisex Konstruktion'!AB113</f>
        <v>0.63558788864328386</v>
      </c>
      <c r="C113" s="46">
        <f t="shared" si="32"/>
        <v>0.63558788864328386</v>
      </c>
      <c r="D113" s="9">
        <f>'Unisex Konstruktion'!AA113</f>
        <v>3.4591219113575319E-3</v>
      </c>
      <c r="E113" s="8">
        <f t="shared" si="25"/>
        <v>2080</v>
      </c>
      <c r="F113" s="11">
        <f t="shared" si="18"/>
        <v>108</v>
      </c>
      <c r="G113" s="12">
        <f t="shared" si="27"/>
        <v>66.86135679278209</v>
      </c>
      <c r="H113" s="9">
        <f t="shared" si="28"/>
        <v>0.50434915454729512</v>
      </c>
      <c r="I113" s="9">
        <f t="shared" si="29"/>
        <v>0.50434915454729512</v>
      </c>
      <c r="J113" s="8">
        <f t="shared" si="26"/>
        <v>2080</v>
      </c>
      <c r="K113" s="11">
        <f t="shared" si="22"/>
        <v>108</v>
      </c>
      <c r="L113" s="9">
        <f t="shared" si="30"/>
        <v>1.8536536349115766</v>
      </c>
      <c r="M113" s="9">
        <f t="shared" si="31"/>
        <v>1.8536536349115766</v>
      </c>
      <c r="N113" s="65">
        <f>L113/'AVÖ 2005R exakt'!Q113</f>
        <v>1.1071693156697029</v>
      </c>
      <c r="O113" s="65">
        <f>L113/'AVÖ 2005R exakt'!S113</f>
        <v>0.99026623691550542</v>
      </c>
      <c r="P113" s="65">
        <f>M113/'AVÖ 2005R exakt'!R113</f>
        <v>1.1071693156697029</v>
      </c>
      <c r="Q113" s="65">
        <f>M113/'AVÖ 2005R exakt'!T113</f>
        <v>0.99026623691550542</v>
      </c>
      <c r="R113" s="58"/>
    </row>
    <row r="114" spans="1:18" s="1" customFormat="1" ht="15.75">
      <c r="A114" s="8">
        <v>109</v>
      </c>
      <c r="B114" s="9">
        <f>'Unisex Konstruktion'!AB114</f>
        <v>0.66315427442184394</v>
      </c>
      <c r="C114" s="46">
        <f t="shared" si="32"/>
        <v>0.66315427442184394</v>
      </c>
      <c r="D114" s="9">
        <f>'Unisex Konstruktion'!AA114</f>
        <v>3.1164805083072492E-3</v>
      </c>
      <c r="E114" s="8">
        <f t="shared" si="25"/>
        <v>2081</v>
      </c>
      <c r="F114" s="11">
        <f t="shared" si="18"/>
        <v>109</v>
      </c>
      <c r="G114" s="12">
        <f t="shared" si="27"/>
        <v>67.474094222355276</v>
      </c>
      <c r="H114" s="9">
        <f t="shared" si="28"/>
        <v>0.53739100341462798</v>
      </c>
      <c r="I114" s="9">
        <f t="shared" si="29"/>
        <v>0.53739100341462798</v>
      </c>
      <c r="J114" s="8">
        <f t="shared" si="26"/>
        <v>2081</v>
      </c>
      <c r="K114" s="11">
        <f t="shared" si="22"/>
        <v>109</v>
      </c>
      <c r="L114" s="9">
        <f t="shared" si="30"/>
        <v>1.756734030816645</v>
      </c>
      <c r="M114" s="9">
        <f t="shared" si="31"/>
        <v>1.756734030816645</v>
      </c>
      <c r="N114" s="65">
        <f>L114/'AVÖ 2005R exakt'!Q114</f>
        <v>1.1017123814248724</v>
      </c>
      <c r="O114" s="65">
        <f>L114/'AVÖ 2005R exakt'!S114</f>
        <v>0.99201309839605967</v>
      </c>
      <c r="P114" s="65">
        <f>M114/'AVÖ 2005R exakt'!R114</f>
        <v>1.1017123814248724</v>
      </c>
      <c r="Q114" s="65">
        <f>M114/'AVÖ 2005R exakt'!T114</f>
        <v>0.99201309839605967</v>
      </c>
      <c r="R114" s="58"/>
    </row>
    <row r="115" spans="1:18" s="1" customFormat="1" ht="15.75">
      <c r="A115" s="8">
        <v>110</v>
      </c>
      <c r="B115" s="9">
        <f>'Unisex Konstruktion'!AB115</f>
        <v>0.69067271341842362</v>
      </c>
      <c r="C115" s="46">
        <f t="shared" si="32"/>
        <v>0.69067271341842362</v>
      </c>
      <c r="D115" s="9">
        <f>'Unisex Konstruktion'!AA115</f>
        <v>2.8068975473848445E-3</v>
      </c>
      <c r="E115" s="8">
        <f t="shared" si="25"/>
        <v>2082</v>
      </c>
      <c r="F115" s="11">
        <f t="shared" si="18"/>
        <v>110</v>
      </c>
      <c r="G115" s="12">
        <f t="shared" si="27"/>
        <v>68.08088289158276</v>
      </c>
      <c r="H115" s="9">
        <f t="shared" si="28"/>
        <v>0.57053242649166824</v>
      </c>
      <c r="I115" s="9">
        <f t="shared" si="29"/>
        <v>0.57053242649166824</v>
      </c>
      <c r="J115" s="8">
        <f t="shared" si="26"/>
        <v>2082</v>
      </c>
      <c r="K115" s="11">
        <f t="shared" si="22"/>
        <v>110</v>
      </c>
      <c r="L115" s="9">
        <f t="shared" si="30"/>
        <v>1.6685121066177397</v>
      </c>
      <c r="M115" s="9">
        <f t="shared" si="31"/>
        <v>1.6685121066177397</v>
      </c>
      <c r="N115" s="65">
        <f>L115/'AVÖ 2005R exakt'!Q115</f>
        <v>1.0960194359513005</v>
      </c>
      <c r="O115" s="65">
        <f>L115/'AVÖ 2005R exakt'!S115</f>
        <v>0.99354204022073844</v>
      </c>
      <c r="P115" s="65">
        <f>M115/'AVÖ 2005R exakt'!R115</f>
        <v>1.0960194359513005</v>
      </c>
      <c r="Q115" s="65">
        <f>M115/'AVÖ 2005R exakt'!T115</f>
        <v>0.99354204022073844</v>
      </c>
      <c r="R115" s="58"/>
    </row>
    <row r="116" spans="1:18" s="1" customFormat="1" ht="15.75">
      <c r="A116" s="8">
        <v>111</v>
      </c>
      <c r="B116" s="9">
        <f>'Unisex Konstruktion'!AB116</f>
        <v>0.71813445496016703</v>
      </c>
      <c r="C116" s="46">
        <f t="shared" si="32"/>
        <v>0.71813445496016703</v>
      </c>
      <c r="D116" s="9">
        <f>'Unisex Konstruktion'!AA116</f>
        <v>2.5267684267573525E-3</v>
      </c>
      <c r="E116" s="8">
        <f t="shared" si="25"/>
        <v>2083</v>
      </c>
      <c r="F116" s="11">
        <f t="shared" si="18"/>
        <v>111</v>
      </c>
      <c r="G116" s="12">
        <f t="shared" si="27"/>
        <v>68.681764975864525</v>
      </c>
      <c r="H116" s="9">
        <f t="shared" si="28"/>
        <v>0.60372204369598137</v>
      </c>
      <c r="I116" s="9">
        <f t="shared" si="29"/>
        <v>0.60372204369598137</v>
      </c>
      <c r="J116" s="8">
        <f t="shared" si="26"/>
        <v>2083</v>
      </c>
      <c r="K116" s="11">
        <f t="shared" si="22"/>
        <v>111</v>
      </c>
      <c r="L116" s="9">
        <f t="shared" si="30"/>
        <v>1.5877388441222233</v>
      </c>
      <c r="M116" s="9">
        <f t="shared" si="31"/>
        <v>1.5877388441222233</v>
      </c>
      <c r="N116" s="65">
        <f>L116/'AVÖ 2005R exakt'!Q116</f>
        <v>1.0900200603803232</v>
      </c>
      <c r="O116" s="65">
        <f>L116/'AVÖ 2005R exakt'!S116</f>
        <v>0.99486499903506709</v>
      </c>
      <c r="P116" s="65">
        <f>M116/'AVÖ 2005R exakt'!R116</f>
        <v>1.0900200603803232</v>
      </c>
      <c r="Q116" s="65">
        <f>M116/'AVÖ 2005R exakt'!T116</f>
        <v>0.99486499903506709</v>
      </c>
      <c r="R116" s="58"/>
    </row>
    <row r="117" spans="1:18" s="1" customFormat="1" ht="15.75">
      <c r="A117" s="8">
        <v>112</v>
      </c>
      <c r="B117" s="9">
        <f>'Unisex Konstruktion'!AB117</f>
        <v>0.74553695040617773</v>
      </c>
      <c r="C117" s="46">
        <f t="shared" si="32"/>
        <v>0.74553695040617773</v>
      </c>
      <c r="D117" s="9">
        <f>'Unisex Konstruktion'!AA117</f>
        <v>2.2730826417302042E-3</v>
      </c>
      <c r="E117" s="8">
        <f t="shared" si="25"/>
        <v>2084</v>
      </c>
      <c r="F117" s="11">
        <f t="shared" si="18"/>
        <v>112</v>
      </c>
      <c r="G117" s="12">
        <f t="shared" si="27"/>
        <v>69.276783539712213</v>
      </c>
      <c r="H117" s="9">
        <f t="shared" si="28"/>
        <v>0.63691285662881569</v>
      </c>
      <c r="I117" s="9">
        <f t="shared" si="29"/>
        <v>0.63691285662881569</v>
      </c>
      <c r="J117" s="8">
        <f t="shared" si="26"/>
        <v>2084</v>
      </c>
      <c r="K117" s="11">
        <f t="shared" si="22"/>
        <v>112</v>
      </c>
      <c r="L117" s="9">
        <f t="shared" si="30"/>
        <v>1.5128109234134264</v>
      </c>
      <c r="M117" s="9">
        <f t="shared" si="31"/>
        <v>1.5128109234134264</v>
      </c>
      <c r="N117" s="65">
        <f>L117/'AVÖ 2005R exakt'!Q117</f>
        <v>1.0833678904852633</v>
      </c>
      <c r="O117" s="65">
        <f>L117/'AVÖ 2005R exakt'!S117</f>
        <v>0.99600789113207033</v>
      </c>
      <c r="P117" s="65">
        <f>M117/'AVÖ 2005R exakt'!R117</f>
        <v>1.0833678904852633</v>
      </c>
      <c r="Q117" s="65">
        <f>M117/'AVÖ 2005R exakt'!T117</f>
        <v>0.99600789113207033</v>
      </c>
      <c r="R117" s="58"/>
    </row>
    <row r="118" spans="1:18" s="1" customFormat="1" ht="15.75">
      <c r="A118" s="8">
        <v>113</v>
      </c>
      <c r="B118" s="9">
        <f>'Unisex Konstruktion'!AB118</f>
        <v>0.7787444862400803</v>
      </c>
      <c r="C118" s="46">
        <f t="shared" si="32"/>
        <v>0.7787444862400803</v>
      </c>
      <c r="D118" s="9">
        <f>'Unisex Konstruktion'!AA118</f>
        <v>2.0428433423522957E-3</v>
      </c>
      <c r="E118" s="8">
        <f t="shared" si="25"/>
        <v>2085</v>
      </c>
      <c r="F118" s="11">
        <f t="shared" si="18"/>
        <v>113</v>
      </c>
      <c r="G118" s="12">
        <f t="shared" si="27"/>
        <v>69.865982472146314</v>
      </c>
      <c r="H118" s="9">
        <f t="shared" si="28"/>
        <v>0.67516542347146125</v>
      </c>
      <c r="I118" s="9">
        <f t="shared" si="29"/>
        <v>0.67516542347146125</v>
      </c>
      <c r="J118" s="8">
        <f t="shared" si="26"/>
        <v>2085</v>
      </c>
      <c r="K118" s="11">
        <f t="shared" si="22"/>
        <v>113</v>
      </c>
      <c r="L118" s="9">
        <f t="shared" si="30"/>
        <v>1.4406104744583668</v>
      </c>
      <c r="M118" s="9">
        <f t="shared" si="31"/>
        <v>1.4406104744583668</v>
      </c>
      <c r="N118" s="65">
        <f>L118/'AVÖ 2005R exakt'!Q118</f>
        <v>1.0748395032666851</v>
      </c>
      <c r="O118" s="65">
        <f>L118/'AVÖ 2005R exakt'!S118</f>
        <v>0.99702220962264532</v>
      </c>
      <c r="P118" s="65">
        <f>M118/'AVÖ 2005R exakt'!R118</f>
        <v>1.0748395032666851</v>
      </c>
      <c r="Q118" s="65">
        <f>M118/'AVÖ 2005R exakt'!T118</f>
        <v>0.99702220962264532</v>
      </c>
      <c r="R118" s="58"/>
    </row>
    <row r="119" spans="1:18" s="1" customFormat="1" ht="15.75">
      <c r="A119" s="8">
        <v>114</v>
      </c>
      <c r="B119" s="9">
        <f>'Unisex Konstruktion'!AB119</f>
        <v>0.80394197151112856</v>
      </c>
      <c r="C119" s="46">
        <f t="shared" si="32"/>
        <v>0.80394197151112856</v>
      </c>
      <c r="D119" s="9">
        <f>'Unisex Konstruktion'!AA119</f>
        <v>1.8344610605180367E-3</v>
      </c>
      <c r="E119" s="8">
        <f t="shared" si="25"/>
        <v>2086</v>
      </c>
      <c r="F119" s="11">
        <f t="shared" si="18"/>
        <v>114</v>
      </c>
      <c r="G119" s="12">
        <f t="shared" si="27"/>
        <v>70.449406424221777</v>
      </c>
      <c r="H119" s="9">
        <f t="shared" si="28"/>
        <v>0.70647682498318742</v>
      </c>
      <c r="I119" s="9">
        <f t="shared" si="29"/>
        <v>0.70647682498318742</v>
      </c>
      <c r="J119" s="8">
        <f t="shared" si="26"/>
        <v>2086</v>
      </c>
      <c r="K119" s="11">
        <f t="shared" si="22"/>
        <v>114</v>
      </c>
      <c r="L119" s="9">
        <f t="shared" si="30"/>
        <v>1.3835432445352676</v>
      </c>
      <c r="M119" s="9">
        <f t="shared" si="31"/>
        <v>1.3835432445352676</v>
      </c>
      <c r="N119" s="65">
        <f>L119/'AVÖ 2005R exakt'!Q119</f>
        <v>1.0684122163968852</v>
      </c>
      <c r="O119" s="65">
        <f>L119/'AVÖ 2005R exakt'!S119</f>
        <v>0.99775555567930829</v>
      </c>
      <c r="P119" s="65">
        <f>M119/'AVÖ 2005R exakt'!R119</f>
        <v>1.0684122163968852</v>
      </c>
      <c r="Q119" s="65">
        <f>M119/'AVÖ 2005R exakt'!T119</f>
        <v>0.99775555567930829</v>
      </c>
      <c r="R119" s="58"/>
    </row>
    <row r="120" spans="1:18" s="1" customFormat="1" ht="15.75">
      <c r="A120" s="8">
        <v>115</v>
      </c>
      <c r="B120" s="9">
        <f>'Unisex Konstruktion'!AB120</f>
        <v>0.82772259041352259</v>
      </c>
      <c r="C120" s="46">
        <f t="shared" si="32"/>
        <v>0.82772259041352259</v>
      </c>
      <c r="D120" s="9">
        <f>'Unisex Konstruktion'!AA120</f>
        <v>1.6459114307680624E-3</v>
      </c>
      <c r="E120" s="8">
        <f t="shared" si="25"/>
        <v>2087</v>
      </c>
      <c r="F120" s="11">
        <f t="shared" si="18"/>
        <v>115</v>
      </c>
      <c r="G120" s="12">
        <f t="shared" si="27"/>
        <v>71.02710074866863</v>
      </c>
      <c r="H120" s="9">
        <f t="shared" si="28"/>
        <v>0.73640021807776235</v>
      </c>
      <c r="I120" s="9">
        <f t="shared" si="29"/>
        <v>0.73640021807776235</v>
      </c>
      <c r="J120" s="8">
        <f t="shared" si="26"/>
        <v>2087</v>
      </c>
      <c r="K120" s="11">
        <f t="shared" si="22"/>
        <v>115</v>
      </c>
      <c r="L120" s="9">
        <f t="shared" si="30"/>
        <v>1.3328218782164809</v>
      </c>
      <c r="M120" s="9">
        <f t="shared" si="31"/>
        <v>1.3328218782164809</v>
      </c>
      <c r="N120" s="65">
        <f>L120/'AVÖ 2005R exakt'!Q120</f>
        <v>1.0622615748750055</v>
      </c>
      <c r="O120" s="65">
        <f>L120/'AVÖ 2005R exakt'!S120</f>
        <v>0.99833150583934482</v>
      </c>
      <c r="P120" s="65">
        <f>M120/'AVÖ 2005R exakt'!R120</f>
        <v>1.0622615748750055</v>
      </c>
      <c r="Q120" s="65">
        <f>M120/'AVÖ 2005R exakt'!T120</f>
        <v>0.99833150583934482</v>
      </c>
      <c r="R120" s="58"/>
    </row>
    <row r="121" spans="1:18" s="1" customFormat="1" ht="15.75">
      <c r="A121" s="8">
        <v>116</v>
      </c>
      <c r="B121" s="9">
        <f>'Unisex Konstruktion'!AB121</f>
        <v>0.84996260071958085</v>
      </c>
      <c r="C121" s="46">
        <f t="shared" si="32"/>
        <v>0.84996260071958085</v>
      </c>
      <c r="D121" s="9">
        <f>'Unisex Konstruktion'!AA121</f>
        <v>1.475560453504978E-3</v>
      </c>
      <c r="E121" s="8">
        <f t="shared" si="25"/>
        <v>2088</v>
      </c>
      <c r="F121" s="11">
        <f t="shared" si="18"/>
        <v>116</v>
      </c>
      <c r="G121" s="12">
        <f t="shared" si="27"/>
        <v>71.599111441630015</v>
      </c>
      <c r="H121" s="9">
        <f t="shared" si="28"/>
        <v>0.76474583134577356</v>
      </c>
      <c r="I121" s="9">
        <f t="shared" si="29"/>
        <v>0.76474583134577356</v>
      </c>
      <c r="J121" s="8">
        <f t="shared" si="26"/>
        <v>2088</v>
      </c>
      <c r="K121" s="11">
        <f t="shared" si="22"/>
        <v>116</v>
      </c>
      <c r="L121" s="9">
        <f t="shared" si="30"/>
        <v>1.2878550706880216</v>
      </c>
      <c r="M121" s="9">
        <f t="shared" si="31"/>
        <v>1.2878550706880216</v>
      </c>
      <c r="N121" s="65">
        <f>L121/'AVÖ 2005R exakt'!Q121</f>
        <v>1.056438024050333</v>
      </c>
      <c r="O121" s="65">
        <f>L121/'AVÖ 2005R exakt'!S121</f>
        <v>0.99877665527405479</v>
      </c>
      <c r="P121" s="65">
        <f>M121/'AVÖ 2005R exakt'!R121</f>
        <v>1.056438024050333</v>
      </c>
      <c r="Q121" s="65">
        <f>M121/'AVÖ 2005R exakt'!T121</f>
        <v>0.99877665527405479</v>
      </c>
      <c r="R121" s="58"/>
    </row>
    <row r="122" spans="1:18" s="1" customFormat="1" ht="15.75">
      <c r="A122" s="8">
        <v>117</v>
      </c>
      <c r="B122" s="9">
        <f>'Unisex Konstruktion'!AB122</f>
        <v>0.87056280823480947</v>
      </c>
      <c r="C122" s="46">
        <f t="shared" si="32"/>
        <v>0.87056280823480947</v>
      </c>
      <c r="D122" s="9">
        <f>'Unisex Konstruktion'!AA122</f>
        <v>1.3218982650606698E-3</v>
      </c>
      <c r="E122" s="8">
        <f t="shared" si="25"/>
        <v>2089</v>
      </c>
      <c r="F122" s="11">
        <f t="shared" si="18"/>
        <v>117</v>
      </c>
      <c r="G122" s="12">
        <f t="shared" si="27"/>
        <v>72.165485086476124</v>
      </c>
      <c r="H122" s="9">
        <f t="shared" si="28"/>
        <v>0.79135326923170257</v>
      </c>
      <c r="I122" s="9">
        <f t="shared" si="29"/>
        <v>0.79135326923170257</v>
      </c>
      <c r="J122" s="8">
        <f t="shared" si="26"/>
        <v>2089</v>
      </c>
      <c r="K122" s="11">
        <f t="shared" si="22"/>
        <v>117</v>
      </c>
      <c r="L122" s="9">
        <f t="shared" si="30"/>
        <v>1.2480636316941502</v>
      </c>
      <c r="M122" s="9">
        <f t="shared" si="31"/>
        <v>1.2480636316941502</v>
      </c>
      <c r="N122" s="65">
        <f>L122/'AVÖ 2005R exakt'!Q122</f>
        <v>1.0509552868830034</v>
      </c>
      <c r="O122" s="65">
        <f>L122/'AVÖ 2005R exakt'!S122</f>
        <v>0.99911581079157064</v>
      </c>
      <c r="P122" s="65">
        <f>M122/'AVÖ 2005R exakt'!R122</f>
        <v>1.0509552868830034</v>
      </c>
      <c r="Q122" s="65">
        <f>M122/'AVÖ 2005R exakt'!T122</f>
        <v>0.99911581079157064</v>
      </c>
      <c r="R122" s="58"/>
    </row>
    <row r="123" spans="1:18" s="1" customFormat="1" ht="15.75">
      <c r="A123" s="8">
        <v>118</v>
      </c>
      <c r="B123" s="9">
        <f>'Unisex Konstruktion'!AB123</f>
        <v>0.88945101228805512</v>
      </c>
      <c r="C123" s="46">
        <f t="shared" si="32"/>
        <v>0.88945101228805512</v>
      </c>
      <c r="D123" s="9">
        <f>'Unisex Konstruktion'!AA123</f>
        <v>1.1835113832222809E-3</v>
      </c>
      <c r="E123" s="8">
        <f t="shared" si="25"/>
        <v>2090</v>
      </c>
      <c r="F123" s="11">
        <f t="shared" si="18"/>
        <v>118</v>
      </c>
      <c r="G123" s="12">
        <f t="shared" si="27"/>
        <v>72.726268799669043</v>
      </c>
      <c r="H123" s="9">
        <f t="shared" si="28"/>
        <v>0.81609605728138379</v>
      </c>
      <c r="I123" s="9">
        <f t="shared" si="29"/>
        <v>0.81609605728138379</v>
      </c>
      <c r="J123" s="8">
        <f t="shared" si="26"/>
        <v>2090</v>
      </c>
      <c r="K123" s="11">
        <f t="shared" si="22"/>
        <v>118</v>
      </c>
      <c r="L123" s="9">
        <f t="shared" si="30"/>
        <v>1.2126952739509633</v>
      </c>
      <c r="M123" s="9">
        <f t="shared" si="31"/>
        <v>1.2126952739509633</v>
      </c>
      <c r="N123" s="65">
        <f>L123/'AVÖ 2005R exakt'!Q123</f>
        <v>1.045701142768015</v>
      </c>
      <c r="O123" s="65">
        <f>L123/'AVÖ 2005R exakt'!S123</f>
        <v>0.9993721032533418</v>
      </c>
      <c r="P123" s="65">
        <f>M123/'AVÖ 2005R exakt'!R123</f>
        <v>1.045701142768015</v>
      </c>
      <c r="Q123" s="65">
        <f>M123/'AVÖ 2005R exakt'!T123</f>
        <v>0.9993721032533418</v>
      </c>
      <c r="R123" s="58"/>
    </row>
    <row r="124" spans="1:18" s="1" customFormat="1" ht="15.75">
      <c r="A124" s="8">
        <v>119</v>
      </c>
      <c r="B124" s="9">
        <f>'Unisex Konstruktion'!AB124</f>
        <v>0.9065839403826057</v>
      </c>
      <c r="C124" s="46">
        <f t="shared" si="32"/>
        <v>0.9065839403826057</v>
      </c>
      <c r="D124" s="9">
        <f>'Unisex Konstruktion'!AA124</f>
        <v>1.0590688219273457E-3</v>
      </c>
      <c r="E124" s="8">
        <f t="shared" si="25"/>
        <v>2091</v>
      </c>
      <c r="F124" s="11">
        <f t="shared" si="18"/>
        <v>119</v>
      </c>
      <c r="G124" s="12">
        <f t="shared" si="27"/>
        <v>73.281510178650649</v>
      </c>
      <c r="H124" s="9">
        <f t="shared" si="28"/>
        <v>0.83888485944110902</v>
      </c>
      <c r="I124" s="9">
        <f t="shared" si="29"/>
        <v>0.83888485944110902</v>
      </c>
      <c r="J124" s="8">
        <f t="shared" si="26"/>
        <v>2091</v>
      </c>
      <c r="K124" s="11">
        <f t="shared" si="22"/>
        <v>119</v>
      </c>
      <c r="L124" s="9">
        <f t="shared" si="30"/>
        <v>1.1796874837095119</v>
      </c>
      <c r="M124" s="9">
        <f t="shared" si="31"/>
        <v>1.1796874837095119</v>
      </c>
      <c r="N124" s="65">
        <f>L124/'AVÖ 2005R exakt'!Q124</f>
        <v>1.0399702997860658</v>
      </c>
      <c r="O124" s="65">
        <f>L124/'AVÖ 2005R exakt'!S124</f>
        <v>0.99957008592715091</v>
      </c>
      <c r="P124" s="65">
        <f>M124/'AVÖ 2005R exakt'!R124</f>
        <v>1.0399702997860658</v>
      </c>
      <c r="Q124" s="65">
        <f>M124/'AVÖ 2005R exakt'!T124</f>
        <v>0.99957008592715091</v>
      </c>
      <c r="R124" s="58"/>
    </row>
    <row r="125" spans="1:18" s="1" customFormat="1" ht="15.75">
      <c r="A125" s="8">
        <v>120</v>
      </c>
      <c r="B125" s="9">
        <f>'Unisex Konstruktion'!AB125</f>
        <v>0.92194842657631204</v>
      </c>
      <c r="C125" s="46">
        <f t="shared" si="32"/>
        <v>0.92194842657631204</v>
      </c>
      <c r="D125" s="9">
        <f>'Unisex Konstruktion'!AA125</f>
        <v>9.4731703653932033E-4</v>
      </c>
      <c r="E125" s="8">
        <f t="shared" si="25"/>
        <v>2092</v>
      </c>
      <c r="F125" s="11">
        <f t="shared" si="18"/>
        <v>120</v>
      </c>
      <c r="G125" s="12">
        <f t="shared" si="27"/>
        <v>73.831257251722803</v>
      </c>
      <c r="H125" s="9">
        <f t="shared" si="28"/>
        <v>0.8596692117024024</v>
      </c>
      <c r="I125" s="9">
        <f t="shared" si="29"/>
        <v>0.8596692117024024</v>
      </c>
      <c r="J125" s="8">
        <f t="shared" si="26"/>
        <v>2092</v>
      </c>
      <c r="K125" s="11">
        <f t="shared" si="22"/>
        <v>120</v>
      </c>
      <c r="L125" s="9">
        <f t="shared" si="30"/>
        <v>1.137579204213331</v>
      </c>
      <c r="M125" s="9">
        <f t="shared" si="31"/>
        <v>1.137579204213331</v>
      </c>
      <c r="N125" s="65">
        <f>L125/'AVÖ 2005R exakt'!Q125</f>
        <v>1.0301001750290719</v>
      </c>
      <c r="O125" s="65">
        <f>L125/'AVÖ 2005R exakt'!S125</f>
        <v>0.99974884638674011</v>
      </c>
      <c r="P125" s="65">
        <f>M125/'AVÖ 2005R exakt'!R125</f>
        <v>1.0301001750290719</v>
      </c>
      <c r="Q125" s="65">
        <f>M125/'AVÖ 2005R exakt'!T125</f>
        <v>0.99974884638674011</v>
      </c>
      <c r="R125" s="58"/>
    </row>
    <row r="126" spans="1:18" s="1" customFormat="1">
      <c r="C126" s="74" t="s">
        <v>172</v>
      </c>
      <c r="D126" s="42"/>
      <c r="L126" s="1">
        <v>1</v>
      </c>
      <c r="M126" s="1">
        <v>1</v>
      </c>
      <c r="R126" s="58"/>
    </row>
  </sheetData>
  <mergeCells count="14">
    <mergeCell ref="A1:D1"/>
    <mergeCell ref="E1:I1"/>
    <mergeCell ref="J1:M1"/>
    <mergeCell ref="A2:D2"/>
    <mergeCell ref="E2:F2"/>
    <mergeCell ref="J2:K2"/>
    <mergeCell ref="AK16:AL16"/>
    <mergeCell ref="AM16:AN16"/>
    <mergeCell ref="AO16:AP16"/>
    <mergeCell ref="AQ16:AR16"/>
    <mergeCell ref="AK26:AL26"/>
    <mergeCell ref="AM26:AN26"/>
    <mergeCell ref="AO26:AP26"/>
    <mergeCell ref="AQ26:AR26"/>
  </mergeCells>
  <printOptions horizontalCentered="1"/>
  <pageMargins left="0.78749999999999998" right="0.78749999999999998" top="0.78749999999999998" bottom="0.78749999999999998" header="9.8611111111111108E-2" footer="9.8611111111111108E-2"/>
  <pageSetup paperSize="9" scale="75" fitToHeight="0" orientation="portrait" useFirstPageNumber="1" horizontalDpi="300" verticalDpi="300" r:id="rId1"/>
  <headerFooter alignWithMargins="0"/>
  <colBreaks count="2" manualBreakCount="2">
    <brk id="4" max="1048575" man="1"/>
    <brk id="9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S125"/>
  <sheetViews>
    <sheetView topLeftCell="P1" workbookViewId="0">
      <selection activeCell="S3" sqref="S3"/>
    </sheetView>
  </sheetViews>
  <sheetFormatPr baseColWidth="10" defaultRowHeight="12.75"/>
  <cols>
    <col min="1" max="1" width="8.140625" style="1" customWidth="1"/>
    <col min="3" max="3" width="19" bestFit="1" customWidth="1"/>
    <col min="9" max="10" width="16.42578125" bestFit="1" customWidth="1"/>
    <col min="11" max="12" width="17.42578125" bestFit="1" customWidth="1"/>
    <col min="19" max="19" width="11.7109375" bestFit="1" customWidth="1"/>
  </cols>
  <sheetData>
    <row r="1" spans="1:19" ht="27">
      <c r="A1" s="115" t="s">
        <v>148</v>
      </c>
      <c r="B1" s="115"/>
      <c r="C1" s="115"/>
      <c r="D1" s="115"/>
      <c r="E1" s="115"/>
      <c r="O1" s="111" t="s">
        <v>169</v>
      </c>
      <c r="P1" s="112"/>
      <c r="Q1" s="112"/>
      <c r="R1" s="112"/>
      <c r="S1" s="113"/>
    </row>
    <row r="2" spans="1:19" ht="18.75">
      <c r="A2" s="98" t="s">
        <v>4</v>
      </c>
      <c r="B2" s="98"/>
      <c r="C2" s="2">
        <f>'AVÖ 2005R exakt Unisex'!Y2</f>
        <v>1972</v>
      </c>
      <c r="E2" s="98" t="s">
        <v>6</v>
      </c>
      <c r="F2" s="98"/>
      <c r="G2" s="90">
        <f>'AVÖ 2005R exakt Unisex'!Y3</f>
        <v>0.02</v>
      </c>
      <c r="M2" s="88"/>
      <c r="N2" s="88"/>
      <c r="Q2" s="114" t="s">
        <v>162</v>
      </c>
      <c r="R2" s="114"/>
      <c r="S2" s="92">
        <v>0.6</v>
      </c>
    </row>
    <row r="3" spans="1:19">
      <c r="C3" s="91" t="s">
        <v>168</v>
      </c>
      <c r="D3" s="91"/>
      <c r="E3" s="91"/>
      <c r="G3" s="91" t="s">
        <v>168</v>
      </c>
      <c r="H3" s="91"/>
      <c r="I3" s="91"/>
    </row>
    <row r="4" spans="1:19" ht="15.75">
      <c r="A4" s="5" t="s">
        <v>7</v>
      </c>
      <c r="B4" s="5" t="s">
        <v>149</v>
      </c>
      <c r="C4" s="5" t="s">
        <v>150</v>
      </c>
      <c r="D4" s="5" t="s">
        <v>151</v>
      </c>
      <c r="E4" s="5" t="s">
        <v>152</v>
      </c>
      <c r="F4" s="5" t="s">
        <v>153</v>
      </c>
      <c r="G4" s="5" t="s">
        <v>154</v>
      </c>
      <c r="H4" s="5" t="s">
        <v>155</v>
      </c>
      <c r="I4" s="5" t="s">
        <v>156</v>
      </c>
      <c r="J4" s="5" t="s">
        <v>157</v>
      </c>
      <c r="K4" s="5" t="s">
        <v>158</v>
      </c>
      <c r="L4" s="5" t="s">
        <v>159</v>
      </c>
      <c r="M4" s="5" t="s">
        <v>160</v>
      </c>
      <c r="N4" s="5" t="s">
        <v>161</v>
      </c>
      <c r="O4" s="5" t="s">
        <v>164</v>
      </c>
      <c r="P4" s="5" t="s">
        <v>163</v>
      </c>
      <c r="Q4" s="5" t="s">
        <v>165</v>
      </c>
      <c r="R4" s="89" t="s">
        <v>166</v>
      </c>
      <c r="S4" s="89" t="s">
        <v>167</v>
      </c>
    </row>
    <row r="5" spans="1:19" ht="15.75">
      <c r="A5" s="8">
        <v>0</v>
      </c>
      <c r="B5" s="87">
        <v>100000</v>
      </c>
      <c r="C5" s="87">
        <v>100000</v>
      </c>
      <c r="D5" s="87">
        <v>100000</v>
      </c>
      <c r="E5" s="88">
        <f>1/(1+$G$2)^A5</f>
        <v>1</v>
      </c>
      <c r="F5" s="87">
        <f>B5*$E5</f>
        <v>100000</v>
      </c>
      <c r="G5" s="87">
        <f>C5*$E5</f>
        <v>100000</v>
      </c>
      <c r="H5" s="87">
        <f>D5*$E5</f>
        <v>100000</v>
      </c>
      <c r="I5" s="87">
        <f>F5*G5/E5</f>
        <v>10000000000</v>
      </c>
      <c r="J5" s="87">
        <f>H5^2/E5</f>
        <v>10000000000</v>
      </c>
      <c r="K5" s="87">
        <f>SUM(I5:$I$125)</f>
        <v>395154171013.89929</v>
      </c>
      <c r="L5" s="87">
        <f>SUM(J5:$J$125)</f>
        <v>398995273442.37494</v>
      </c>
      <c r="M5" s="88">
        <f t="shared" ref="M5:M36" si="0">K5/I5</f>
        <v>39.515417101389929</v>
      </c>
      <c r="N5" s="88">
        <f t="shared" ref="N5:N36" si="1">L5/J5</f>
        <v>39.899527344237491</v>
      </c>
      <c r="O5" s="88">
        <f>'AVÖ 2005R exakt'!Q5+$S$2*('AVÖ 2005R exakt'!S5-M5)</f>
        <v>42.503897036600932</v>
      </c>
      <c r="P5" s="88">
        <f>'AVÖ 2005R exakt'!S5+$S$2*('AVÖ 2005R exakt'!Q5-M5)</f>
        <v>42.966543874592283</v>
      </c>
      <c r="Q5" s="88">
        <f>'AVÖ 2005R exakt Unisex'!L5+$S$2*('AVÖ 2005R exakt Unisex'!L5-Übergangsrente!N5)</f>
        <v>42.866491545000088</v>
      </c>
      <c r="R5" s="88">
        <f>$Q5/O5</f>
        <v>1.0085308532553361</v>
      </c>
      <c r="S5" s="88">
        <f>$Q5/P5</f>
        <v>0.99767138986360593</v>
      </c>
    </row>
    <row r="6" spans="1:19" ht="15.75">
      <c r="A6" s="8">
        <v>1</v>
      </c>
      <c r="B6" s="87">
        <f>B5*(1-'AVÖ 2005R exakt'!K5)</f>
        <v>98246.969931171683</v>
      </c>
      <c r="C6" s="87">
        <f>C5*(1-'AVÖ 2005R exakt'!M5)</f>
        <v>98766.120123555564</v>
      </c>
      <c r="D6" s="87">
        <f>D5*(1-'AVÖ 2005R exakt Unisex'!H5)</f>
        <v>98610.375065840388</v>
      </c>
      <c r="E6" s="88">
        <f t="shared" ref="E6:E69" si="2">1/(1+$G$2)^A6</f>
        <v>0.98039215686274506</v>
      </c>
      <c r="F6" s="87">
        <f t="shared" ref="F6:F69" si="3">B6*$E6</f>
        <v>96320.558756050668</v>
      </c>
      <c r="G6" s="87">
        <f t="shared" ref="G6:G69" si="4">C6*$E6</f>
        <v>96829.529532897606</v>
      </c>
      <c r="H6" s="87">
        <f t="shared" ref="H6:H69" si="5">D6*$E6</f>
        <v>96676.838299843512</v>
      </c>
      <c r="I6" s="87">
        <f t="shared" ref="I6:I69" si="6">F6*G6/E6</f>
        <v>9513207876.468092</v>
      </c>
      <c r="J6" s="87">
        <f t="shared" ref="J6:J69" si="7">H6^2/E6</f>
        <v>9533339284.9271717</v>
      </c>
      <c r="K6" s="87">
        <f>SUM(I6:$I$125)</f>
        <v>385154171013.89929</v>
      </c>
      <c r="L6" s="87">
        <f>SUM(J6:$J$125)</f>
        <v>388995273442.37506</v>
      </c>
      <c r="M6" s="88">
        <f t="shared" si="0"/>
        <v>40.486256162510458</v>
      </c>
      <c r="N6" s="88">
        <f t="shared" si="1"/>
        <v>40.803674537987106</v>
      </c>
      <c r="O6" s="88">
        <f>'AVÖ 2005R exakt'!Q6+$S$2*('AVÖ 2005R exakt'!S6-M6)</f>
        <v>42.655019731089624</v>
      </c>
      <c r="P6" s="88">
        <f>'AVÖ 2005R exakt'!S6+$S$2*('AVÖ 2005R exakt'!Q6-M6)</f>
        <v>43.045610761991085</v>
      </c>
      <c r="Q6" s="88">
        <f>'AVÖ 2005R exakt Unisex'!L6+$S$2*('AVÖ 2005R exakt Unisex'!L6-Übergangsrente!N6)</f>
        <v>42.965396065832344</v>
      </c>
      <c r="R6" s="88">
        <f t="shared" ref="R6:R69" si="8">$Q6/O6</f>
        <v>1.0072764316298393</v>
      </c>
      <c r="S6" s="88">
        <f t="shared" ref="S6:S69" si="9">$Q6/P6</f>
        <v>0.9981365185732346</v>
      </c>
    </row>
    <row r="7" spans="1:19" ht="15.75">
      <c r="A7" s="8">
        <v>2</v>
      </c>
      <c r="B7" s="87">
        <f>B6*(1-'AVÖ 2005R exakt'!K6)</f>
        <v>98140.724367396891</v>
      </c>
      <c r="C7" s="87">
        <f>C6*(1-'AVÖ 2005R exakt'!M6)</f>
        <v>98665.068097074487</v>
      </c>
      <c r="D7" s="87">
        <f>D6*(1-'AVÖ 2005R exakt Unisex'!H6)</f>
        <v>98507.758625650167</v>
      </c>
      <c r="E7" s="88">
        <f t="shared" si="2"/>
        <v>0.96116878123798544</v>
      </c>
      <c r="F7" s="87">
        <f t="shared" si="3"/>
        <v>94329.800430023926</v>
      </c>
      <c r="G7" s="87">
        <f t="shared" si="4"/>
        <v>94833.783253627917</v>
      </c>
      <c r="H7" s="87">
        <f t="shared" si="5"/>
        <v>94682.582300701819</v>
      </c>
      <c r="I7" s="87">
        <f t="shared" si="6"/>
        <v>9307056183.0117569</v>
      </c>
      <c r="J7" s="87">
        <f t="shared" si="7"/>
        <v>9326968963.3307915</v>
      </c>
      <c r="K7" s="87">
        <f>SUM(I7:$I$125)</f>
        <v>375640963137.43121</v>
      </c>
      <c r="L7" s="87">
        <f>SUM(J7:$J$125)</f>
        <v>379461934157.44794</v>
      </c>
      <c r="M7" s="88">
        <f t="shared" si="0"/>
        <v>40.360878429324586</v>
      </c>
      <c r="N7" s="88">
        <f t="shared" si="1"/>
        <v>40.684378349420044</v>
      </c>
      <c r="O7" s="88">
        <f>'AVÖ 2005R exakt'!Q7+$S$2*('AVÖ 2005R exakt'!S7-M7)</f>
        <v>42.507858760213317</v>
      </c>
      <c r="P7" s="88">
        <f>'AVÖ 2005R exakt'!S7+$S$2*('AVÖ 2005R exakt'!Q7-M7)</f>
        <v>42.905705377210445</v>
      </c>
      <c r="Q7" s="88">
        <f>'AVÖ 2005R exakt Unisex'!L7+$S$2*('AVÖ 2005R exakt Unisex'!L7-Übergangsrente!N7)</f>
        <v>42.823891728514283</v>
      </c>
      <c r="R7" s="88">
        <f t="shared" si="8"/>
        <v>1.0074346950780022</v>
      </c>
      <c r="S7" s="88">
        <f t="shared" si="9"/>
        <v>0.99809317553512089</v>
      </c>
    </row>
    <row r="8" spans="1:19" ht="15.75">
      <c r="A8" s="8">
        <v>3</v>
      </c>
      <c r="B8" s="87">
        <f>B7*(1-'AVÖ 2005R exakt'!K7)</f>
        <v>98063.274334073576</v>
      </c>
      <c r="C8" s="87">
        <f>C7*(1-'AVÖ 2005R exakt'!M7)</f>
        <v>98602.871448149599</v>
      </c>
      <c r="D8" s="87">
        <f>D7*(1-'AVÖ 2005R exakt Unisex'!H7)</f>
        <v>98440.9684808249</v>
      </c>
      <c r="E8" s="88">
        <f t="shared" si="2"/>
        <v>0.94232233454704462</v>
      </c>
      <c r="F8" s="87">
        <f t="shared" si="3"/>
        <v>92407.213603811499</v>
      </c>
      <c r="G8" s="87">
        <f t="shared" si="4"/>
        <v>92915.688016062457</v>
      </c>
      <c r="H8" s="87">
        <f t="shared" si="5"/>
        <v>92763.123233922961</v>
      </c>
      <c r="I8" s="87">
        <f t="shared" si="6"/>
        <v>9111616603.858326</v>
      </c>
      <c r="J8" s="87">
        <f t="shared" si="7"/>
        <v>9131691690.4534874</v>
      </c>
      <c r="K8" s="87">
        <f>SUM(I8:$I$125)</f>
        <v>366333906954.41943</v>
      </c>
      <c r="L8" s="87">
        <f>SUM(J8:$J$125)</f>
        <v>370134965194.11713</v>
      </c>
      <c r="M8" s="88">
        <f t="shared" si="0"/>
        <v>40.205149413255036</v>
      </c>
      <c r="N8" s="88">
        <f t="shared" si="1"/>
        <v>40.533011597518787</v>
      </c>
      <c r="O8" s="88">
        <f>'AVÖ 2005R exakt'!Q8+$S$2*('AVÖ 2005R exakt'!S8-M8)</f>
        <v>42.352225971715249</v>
      </c>
      <c r="P8" s="88">
        <f>'AVÖ 2005R exakt'!S8+$S$2*('AVÖ 2005R exakt'!Q8-M8)</f>
        <v>42.755668937688036</v>
      </c>
      <c r="Q8" s="88">
        <f>'AVÖ 2005R exakt Unisex'!L8+$S$2*('AVÖ 2005R exakt Unisex'!L8-Übergangsrente!N8)</f>
        <v>42.672824440091738</v>
      </c>
      <c r="R8" s="88">
        <f t="shared" si="8"/>
        <v>1.0075698138886631</v>
      </c>
      <c r="S8" s="88">
        <f t="shared" si="9"/>
        <v>0.99806237395754382</v>
      </c>
    </row>
    <row r="9" spans="1:19" ht="15.75">
      <c r="A9" s="8">
        <v>4</v>
      </c>
      <c r="B9" s="87">
        <f>B8*(1-'AVÖ 2005R exakt'!K8)</f>
        <v>98007.74898902158</v>
      </c>
      <c r="C9" s="87">
        <f>C8*(1-'AVÖ 2005R exakt'!M8)</f>
        <v>98565.782187108052</v>
      </c>
      <c r="D9" s="87">
        <f>D8*(1-'AVÖ 2005R exakt Unisex'!H8)</f>
        <v>98398.32686685551</v>
      </c>
      <c r="E9" s="88">
        <f t="shared" si="2"/>
        <v>0.9238454260265142</v>
      </c>
      <c r="F9" s="87">
        <f t="shared" si="3"/>
        <v>90544.010618662302</v>
      </c>
      <c r="G9" s="87">
        <f t="shared" si="4"/>
        <v>91059.547036285439</v>
      </c>
      <c r="H9" s="87">
        <f t="shared" si="5"/>
        <v>90904.844204606328</v>
      </c>
      <c r="I9" s="87">
        <f t="shared" si="6"/>
        <v>8924541228.9862671</v>
      </c>
      <c r="J9" s="87">
        <f t="shared" si="7"/>
        <v>8944884573.8254299</v>
      </c>
      <c r="K9" s="87">
        <f>SUM(I9:$I$125)</f>
        <v>357222290350.56116</v>
      </c>
      <c r="L9" s="87">
        <f>SUM(J9:$J$125)</f>
        <v>361003273503.66364</v>
      </c>
      <c r="M9" s="88">
        <f t="shared" si="0"/>
        <v>40.026963984471145</v>
      </c>
      <c r="N9" s="88">
        <f t="shared" si="1"/>
        <v>40.35862850148267</v>
      </c>
      <c r="O9" s="88">
        <f>'AVÖ 2005R exakt'!Q9+$S$2*('AVÖ 2005R exakt'!S9-M9)</f>
        <v>42.189338677657702</v>
      </c>
      <c r="P9" s="88">
        <f>'AVÖ 2005R exakt'!S9+$S$2*('AVÖ 2005R exakt'!Q9-M9)</f>
        <v>42.597887349106657</v>
      </c>
      <c r="Q9" s="88">
        <f>'AVÖ 2005R exakt Unisex'!L9+$S$2*('AVÖ 2005R exakt Unisex'!L9-Übergangsrente!N9)</f>
        <v>42.514212054278566</v>
      </c>
      <c r="R9" s="88">
        <f t="shared" si="8"/>
        <v>1.0077003666519406</v>
      </c>
      <c r="S9" s="88">
        <f t="shared" si="9"/>
        <v>0.99803569378588342</v>
      </c>
    </row>
    <row r="10" spans="1:19" ht="15.75">
      <c r="A10" s="8">
        <v>5</v>
      </c>
      <c r="B10" s="87">
        <f>B9*(1-'AVÖ 2005R exakt'!K9)</f>
        <v>97967.396846330113</v>
      </c>
      <c r="C10" s="87">
        <f>C9*(1-'AVÖ 2005R exakt'!M9)</f>
        <v>98539.022826884335</v>
      </c>
      <c r="D10" s="87">
        <f>D9*(1-'AVÖ 2005R exakt Unisex'!H9)</f>
        <v>98367.473252202806</v>
      </c>
      <c r="E10" s="88">
        <f t="shared" si="2"/>
        <v>0.90573080982991594</v>
      </c>
      <c r="F10" s="87">
        <f t="shared" si="3"/>
        <v>88732.089682555321</v>
      </c>
      <c r="G10" s="87">
        <f t="shared" si="4"/>
        <v>89249.82894484252</v>
      </c>
      <c r="H10" s="87">
        <f t="shared" si="5"/>
        <v>89094.451209640247</v>
      </c>
      <c r="I10" s="87">
        <f t="shared" si="6"/>
        <v>8743573410.7064667</v>
      </c>
      <c r="J10" s="87">
        <f t="shared" si="7"/>
        <v>8763996046.2839756</v>
      </c>
      <c r="K10" s="87">
        <f>SUM(I10:$I$125)</f>
        <v>348297749121.57489</v>
      </c>
      <c r="L10" s="87">
        <f>SUM(J10:$J$125)</f>
        <v>352058388929.8382</v>
      </c>
      <c r="M10" s="88">
        <f t="shared" si="0"/>
        <v>39.834714339458266</v>
      </c>
      <c r="N10" s="88">
        <f t="shared" si="1"/>
        <v>40.170989018087766</v>
      </c>
      <c r="O10" s="88">
        <f>'AVÖ 2005R exakt'!Q10+$S$2*('AVÖ 2005R exakt'!S10-M10)</f>
        <v>42.02041894883962</v>
      </c>
      <c r="P10" s="88">
        <f>'AVÖ 2005R exakt'!S10+$S$2*('AVÖ 2005R exakt'!Q10-M10)</f>
        <v>42.434961792899287</v>
      </c>
      <c r="Q10" s="88">
        <f>'AVÖ 2005R exakt Unisex'!L10+$S$2*('AVÖ 2005R exakt Unisex'!L10-Übergangsrente!N10)</f>
        <v>42.350220360462401</v>
      </c>
      <c r="R10" s="88">
        <f t="shared" si="8"/>
        <v>1.0078485988448691</v>
      </c>
      <c r="S10" s="88">
        <f t="shared" si="9"/>
        <v>0.99800302795486273</v>
      </c>
    </row>
    <row r="11" spans="1:19" ht="15.75">
      <c r="A11" s="8">
        <v>6</v>
      </c>
      <c r="B11" s="87">
        <f>B10*(1-'AVÖ 2005R exakt'!K10)</f>
        <v>97934.441889236841</v>
      </c>
      <c r="C11" s="87">
        <f>C10*(1-'AVÖ 2005R exakt'!M10)</f>
        <v>98517.06117754482</v>
      </c>
      <c r="D11" s="87">
        <f>D10*(1-'AVÖ 2005R exakt Unisex'!H10)</f>
        <v>98342.199999979755</v>
      </c>
      <c r="E11" s="88">
        <f t="shared" si="2"/>
        <v>0.88797138218619198</v>
      </c>
      <c r="F11" s="87">
        <f t="shared" si="3"/>
        <v>86962.981728018931</v>
      </c>
      <c r="G11" s="87">
        <f t="shared" si="4"/>
        <v>87480.330982746105</v>
      </c>
      <c r="H11" s="87">
        <f t="shared" si="5"/>
        <v>87325.059261212955</v>
      </c>
      <c r="I11" s="87">
        <f t="shared" si="6"/>
        <v>8567337391.0809526</v>
      </c>
      <c r="J11" s="87">
        <f t="shared" si="7"/>
        <v>8587738442.8762894</v>
      </c>
      <c r="K11" s="87">
        <f>SUM(I11:$I$125)</f>
        <v>339554175710.86847</v>
      </c>
      <c r="L11" s="87">
        <f>SUM(J11:$J$125)</f>
        <v>343294392883.5542</v>
      </c>
      <c r="M11" s="88">
        <f t="shared" si="0"/>
        <v>39.633571109778188</v>
      </c>
      <c r="N11" s="88">
        <f t="shared" si="1"/>
        <v>39.974947440128915</v>
      </c>
      <c r="O11" s="88">
        <f>'AVÖ 2005R exakt'!Q11+$S$2*('AVÖ 2005R exakt'!S11-M11)</f>
        <v>41.846767465421671</v>
      </c>
      <c r="P11" s="88">
        <f>'AVÖ 2005R exakt'!S11+$S$2*('AVÖ 2005R exakt'!Q11-M11)</f>
        <v>42.267850539492272</v>
      </c>
      <c r="Q11" s="88">
        <f>'AVÖ 2005R exakt Unisex'!L11+$S$2*('AVÖ 2005R exakt Unisex'!L11-Übergangsrente!N11)</f>
        <v>42.181901633000635</v>
      </c>
      <c r="R11" s="88">
        <f t="shared" si="8"/>
        <v>1.0080086034806843</v>
      </c>
      <c r="S11" s="88">
        <f t="shared" si="9"/>
        <v>0.99796656547719798</v>
      </c>
    </row>
    <row r="12" spans="1:19" ht="15.75">
      <c r="A12" s="8">
        <v>7</v>
      </c>
      <c r="B12" s="87">
        <f>B11*(1-'AVÖ 2005R exakt'!K11)</f>
        <v>97904.696669806028</v>
      </c>
      <c r="C12" s="87">
        <f>C11*(1-'AVÖ 2005R exakt'!M11)</f>
        <v>98496.291380041628</v>
      </c>
      <c r="D12" s="87">
        <f>D11*(1-'AVÖ 2005R exakt Unisex'!H11)</f>
        <v>98318.726227395862</v>
      </c>
      <c r="E12" s="88">
        <f t="shared" si="2"/>
        <v>0.87056017861391388</v>
      </c>
      <c r="F12" s="87">
        <f t="shared" si="3"/>
        <v>85231.930220007402</v>
      </c>
      <c r="G12" s="87">
        <f t="shared" si="4"/>
        <v>85746.949016617145</v>
      </c>
      <c r="H12" s="87">
        <f t="shared" si="5"/>
        <v>85592.367865614244</v>
      </c>
      <c r="I12" s="87">
        <f t="shared" si="6"/>
        <v>8395029033.8332243</v>
      </c>
      <c r="J12" s="87">
        <f t="shared" si="7"/>
        <v>8415332583.3338823</v>
      </c>
      <c r="K12" s="87">
        <f>SUM(I12:$I$125)</f>
        <v>330986838319.78754</v>
      </c>
      <c r="L12" s="87">
        <f>SUM(J12:$J$125)</f>
        <v>334706654440.67798</v>
      </c>
      <c r="M12" s="88">
        <f t="shared" si="0"/>
        <v>39.426526934673007</v>
      </c>
      <c r="N12" s="88">
        <f t="shared" si="1"/>
        <v>39.773431546074207</v>
      </c>
      <c r="O12" s="88">
        <f>'AVÖ 2005R exakt'!Q12+$S$2*('AVÖ 2005R exakt'!S12-M12)</f>
        <v>41.669059976248022</v>
      </c>
      <c r="P12" s="88">
        <f>'AVÖ 2005R exakt'!S12+$S$2*('AVÖ 2005R exakt'!Q12-M12)</f>
        <v>42.097152681735139</v>
      </c>
      <c r="Q12" s="88">
        <f>'AVÖ 2005R exakt Unisex'!L12+$S$2*('AVÖ 2005R exakt Unisex'!L12-Übergangsrente!N12)</f>
        <v>42.009872336774912</v>
      </c>
      <c r="R12" s="88">
        <f t="shared" si="8"/>
        <v>1.0081790268540054</v>
      </c>
      <c r="S12" s="88">
        <f t="shared" si="9"/>
        <v>0.99792669243879539</v>
      </c>
    </row>
    <row r="13" spans="1:19" ht="15.75">
      <c r="A13" s="8">
        <v>8</v>
      </c>
      <c r="B13" s="87">
        <f>B12*(1-'AVÖ 2005R exakt'!K12)</f>
        <v>97877.637629629389</v>
      </c>
      <c r="C13" s="87">
        <f>C12*(1-'AVÖ 2005R exakt'!M12)</f>
        <v>98475.852005612978</v>
      </c>
      <c r="D13" s="87">
        <f>D12*(1-'AVÖ 2005R exakt Unisex'!H12)</f>
        <v>98296.292355901402</v>
      </c>
      <c r="E13" s="88">
        <f t="shared" si="2"/>
        <v>0.85349037119011162</v>
      </c>
      <c r="F13" s="87">
        <f t="shared" si="3"/>
        <v>83537.621271723619</v>
      </c>
      <c r="G13" s="87">
        <f t="shared" si="4"/>
        <v>84048.191481533126</v>
      </c>
      <c r="H13" s="87">
        <f t="shared" si="5"/>
        <v>83894.939049450026</v>
      </c>
      <c r="I13" s="87">
        <f t="shared" si="6"/>
        <v>8226438429.2552032</v>
      </c>
      <c r="J13" s="87">
        <f t="shared" si="7"/>
        <v>8246561455.9852695</v>
      </c>
      <c r="K13" s="87">
        <f>SUM(I13:$I$125)</f>
        <v>322591809285.95428</v>
      </c>
      <c r="L13" s="87">
        <f>SUM(J13:$J$125)</f>
        <v>326291321857.34412</v>
      </c>
      <c r="M13" s="88">
        <f t="shared" si="0"/>
        <v>39.214030720601983</v>
      </c>
      <c r="N13" s="88">
        <f t="shared" si="1"/>
        <v>39.566954493563522</v>
      </c>
      <c r="O13" s="88">
        <f>'AVÖ 2005R exakt'!Q13+$S$2*('AVÖ 2005R exakt'!S13-M13)</f>
        <v>41.487319197643743</v>
      </c>
      <c r="P13" s="88">
        <f>'AVÖ 2005R exakt'!S13+$S$2*('AVÖ 2005R exakt'!Q13-M13)</f>
        <v>41.922956044243776</v>
      </c>
      <c r="Q13" s="88">
        <f>'AVÖ 2005R exakt Unisex'!L13+$S$2*('AVÖ 2005R exakt Unisex'!L13-Übergangsrente!N13)</f>
        <v>41.834199623397609</v>
      </c>
      <c r="R13" s="88">
        <f t="shared" si="8"/>
        <v>1.0083611193121769</v>
      </c>
      <c r="S13" s="88">
        <f t="shared" si="9"/>
        <v>0.99788286826070904</v>
      </c>
    </row>
    <row r="14" spans="1:19" ht="15.75">
      <c r="A14" s="8">
        <v>9</v>
      </c>
      <c r="B14" s="87">
        <f>B13*(1-'AVÖ 2005R exakt'!K13)</f>
        <v>97853.259160432062</v>
      </c>
      <c r="C14" s="87">
        <f>C13*(1-'AVÖ 2005R exakt'!M13)</f>
        <v>98457.527103276094</v>
      </c>
      <c r="D14" s="87">
        <f>D13*(1-'AVÖ 2005R exakt Unisex'!H13)</f>
        <v>98276.142139833406</v>
      </c>
      <c r="E14" s="88">
        <f t="shared" si="2"/>
        <v>0.83675526587265847</v>
      </c>
      <c r="F14" s="87">
        <f t="shared" si="3"/>
        <v>81879.229885293476</v>
      </c>
      <c r="G14" s="87">
        <f t="shared" si="4"/>
        <v>82384.854268466268</v>
      </c>
      <c r="H14" s="87">
        <f t="shared" si="5"/>
        <v>82233.079445155483</v>
      </c>
      <c r="I14" s="87">
        <f t="shared" si="6"/>
        <v>8061626495.6266575</v>
      </c>
      <c r="J14" s="87">
        <f t="shared" si="7"/>
        <v>8081549804.1483145</v>
      </c>
      <c r="K14" s="87">
        <f>SUM(I14:$I$125)</f>
        <v>314365370856.6991</v>
      </c>
      <c r="L14" s="87">
        <f>SUM(J14:$J$125)</f>
        <v>318044760401.35889</v>
      </c>
      <c r="M14" s="88">
        <f t="shared" si="0"/>
        <v>38.99527856162014</v>
      </c>
      <c r="N14" s="88">
        <f t="shared" si="1"/>
        <v>39.354426825174592</v>
      </c>
      <c r="O14" s="88">
        <f>'AVÖ 2005R exakt'!Q14+$S$2*('AVÖ 2005R exakt'!S14-M14)</f>
        <v>41.301445445823262</v>
      </c>
      <c r="P14" s="88">
        <f>'AVÖ 2005R exakt'!S14+$S$2*('AVÖ 2005R exakt'!Q14-M14)</f>
        <v>41.744869246585402</v>
      </c>
      <c r="Q14" s="88">
        <f>'AVÖ 2005R exakt Unisex'!L14+$S$2*('AVÖ 2005R exakt Unisex'!L14-Übergangsrente!N14)</f>
        <v>41.654583107019775</v>
      </c>
      <c r="R14" s="88">
        <f t="shared" si="8"/>
        <v>1.0085502494497376</v>
      </c>
      <c r="S14" s="88">
        <f t="shared" si="9"/>
        <v>0.99783719194250409</v>
      </c>
    </row>
    <row r="15" spans="1:19" ht="15.75">
      <c r="A15" s="8">
        <v>10</v>
      </c>
      <c r="B15" s="87">
        <f>B14*(1-'AVÖ 2005R exakt'!K14)</f>
        <v>97829.860581351808</v>
      </c>
      <c r="C15" s="87">
        <f>C14*(1-'AVÖ 2005R exakt'!M14)</f>
        <v>98440.906691147713</v>
      </c>
      <c r="D15" s="87">
        <f>D14*(1-'AVÖ 2005R exakt Unisex'!H14)</f>
        <v>98257.476164821652</v>
      </c>
      <c r="E15" s="88">
        <f t="shared" si="2"/>
        <v>0.82034829987515534</v>
      </c>
      <c r="F15" s="87">
        <f t="shared" si="3"/>
        <v>80254.55980493543</v>
      </c>
      <c r="G15" s="87">
        <f t="shared" si="4"/>
        <v>80755.830442251827</v>
      </c>
      <c r="H15" s="87">
        <f t="shared" si="5"/>
        <v>80605.353521835044</v>
      </c>
      <c r="I15" s="87">
        <f t="shared" si="6"/>
        <v>7900331633.2967825</v>
      </c>
      <c r="J15" s="87">
        <f t="shared" si="7"/>
        <v>7920078602.42873</v>
      </c>
      <c r="K15" s="87">
        <f>SUM(I15:$I$125)</f>
        <v>306303744361.07245</v>
      </c>
      <c r="L15" s="87">
        <f>SUM(J15:$J$125)</f>
        <v>309963210597.21057</v>
      </c>
      <c r="M15" s="88">
        <f t="shared" si="0"/>
        <v>38.770998304694317</v>
      </c>
      <c r="N15" s="88">
        <f t="shared" si="1"/>
        <v>39.136380603869114</v>
      </c>
      <c r="O15" s="88">
        <f>'AVÖ 2005R exakt'!Q15+$S$2*('AVÖ 2005R exakt'!S15-M15)</f>
        <v>41.11165188238185</v>
      </c>
      <c r="P15" s="88">
        <f>'AVÖ 2005R exakt'!S15+$S$2*('AVÖ 2005R exakt'!Q15-M15)</f>
        <v>41.562900675057449</v>
      </c>
      <c r="Q15" s="88">
        <f>'AVÖ 2005R exakt Unisex'!L15+$S$2*('AVÖ 2005R exakt Unisex'!L15-Übergangsrente!N15)</f>
        <v>41.471092388082212</v>
      </c>
      <c r="R15" s="88">
        <f t="shared" si="8"/>
        <v>1.0087430324310174</v>
      </c>
      <c r="S15" s="88">
        <f t="shared" si="9"/>
        <v>0.99779110010408079</v>
      </c>
    </row>
    <row r="16" spans="1:19" ht="15.75">
      <c r="A16" s="8">
        <v>11</v>
      </c>
      <c r="B16" s="87">
        <f>B15*(1-'AVÖ 2005R exakt'!K15)</f>
        <v>97807.087407055296</v>
      </c>
      <c r="C16" s="87">
        <f>C15*(1-'AVÖ 2005R exakt'!M15)</f>
        <v>98425.065128808143</v>
      </c>
      <c r="D16" s="87">
        <f>D15*(1-'AVÖ 2005R exakt Unisex'!H15)</f>
        <v>98239.541191651762</v>
      </c>
      <c r="E16" s="88">
        <f t="shared" si="2"/>
        <v>0.80426303909328967</v>
      </c>
      <c r="F16" s="87">
        <f t="shared" si="3"/>
        <v>78662.625362861319</v>
      </c>
      <c r="G16" s="87">
        <f t="shared" si="4"/>
        <v>79159.642003450208</v>
      </c>
      <c r="H16" s="87">
        <f t="shared" si="5"/>
        <v>79010.43195792826</v>
      </c>
      <c r="I16" s="87">
        <f t="shared" si="6"/>
        <v>7742374024.5426607</v>
      </c>
      <c r="J16" s="87">
        <f t="shared" si="7"/>
        <v>7761948584.9010925</v>
      </c>
      <c r="K16" s="87">
        <f>SUM(I16:$I$125)</f>
        <v>298403412727.7757</v>
      </c>
      <c r="L16" s="87">
        <f>SUM(J16:$J$125)</f>
        <v>302043131994.7818</v>
      </c>
      <c r="M16" s="88">
        <f t="shared" si="0"/>
        <v>38.541590961875841</v>
      </c>
      <c r="N16" s="88">
        <f t="shared" si="1"/>
        <v>38.913312641922197</v>
      </c>
      <c r="O16" s="88">
        <f>'AVÖ 2005R exakt'!Q16+$S$2*('AVÖ 2005R exakt'!S16-M16)</f>
        <v>40.917932726114685</v>
      </c>
      <c r="P16" s="88">
        <f>'AVÖ 2005R exakt'!S16+$S$2*('AVÖ 2005R exakt'!Q16-M16)</f>
        <v>41.377142254551096</v>
      </c>
      <c r="Q16" s="88">
        <f>'AVÖ 2005R exakt Unisex'!L16+$S$2*('AVÖ 2005R exakt Unisex'!L16-Übergangsrente!N16)</f>
        <v>41.283788842119726</v>
      </c>
      <c r="R16" s="88">
        <f t="shared" si="8"/>
        <v>1.0089412170075627</v>
      </c>
      <c r="S16" s="88">
        <f t="shared" si="9"/>
        <v>0.99774384098696178</v>
      </c>
    </row>
    <row r="17" spans="1:19" ht="15.75">
      <c r="A17" s="8">
        <v>12</v>
      </c>
      <c r="B17" s="87">
        <f>B16*(1-'AVÖ 2005R exakt'!K16)</f>
        <v>97785.546565888217</v>
      </c>
      <c r="C17" s="87">
        <f>C16*(1-'AVÖ 2005R exakt'!M16)</f>
        <v>98409.518657733614</v>
      </c>
      <c r="D17" s="87">
        <f>D16*(1-'AVÖ 2005R exakt Unisex'!H16)</f>
        <v>98222.181985788586</v>
      </c>
      <c r="E17" s="88">
        <f t="shared" si="2"/>
        <v>0.78849317558165644</v>
      </c>
      <c r="F17" s="87">
        <f t="shared" si="3"/>
        <v>77103.236137725136</v>
      </c>
      <c r="G17" s="87">
        <f t="shared" si="4"/>
        <v>77595.233873898644</v>
      </c>
      <c r="H17" s="87">
        <f t="shared" si="5"/>
        <v>77447.520186533817</v>
      </c>
      <c r="I17" s="87">
        <f t="shared" si="6"/>
        <v>7587692355.2671032</v>
      </c>
      <c r="J17" s="87">
        <f t="shared" si="7"/>
        <v>7607064422.1097603</v>
      </c>
      <c r="K17" s="87">
        <f>SUM(I17:$I$125)</f>
        <v>290661038703.23309</v>
      </c>
      <c r="L17" s="87">
        <f>SUM(J17:$J$125)</f>
        <v>294281183409.88068</v>
      </c>
      <c r="M17" s="88">
        <f t="shared" si="0"/>
        <v>38.306908753550957</v>
      </c>
      <c r="N17" s="88">
        <f t="shared" si="1"/>
        <v>38.685249273630326</v>
      </c>
      <c r="O17" s="88">
        <f>'AVÖ 2005R exakt'!Q17+$S$2*('AVÖ 2005R exakt'!S17-M17)</f>
        <v>40.720114651891542</v>
      </c>
      <c r="P17" s="88">
        <f>'AVÖ 2005R exakt'!S17+$S$2*('AVÖ 2005R exakt'!Q17-M17)</f>
        <v>41.187601164820592</v>
      </c>
      <c r="Q17" s="88">
        <f>'AVÖ 2005R exakt Unisex'!L17+$S$2*('AVÖ 2005R exakt Unisex'!L17-Übergangsrente!N17)</f>
        <v>41.092625051194567</v>
      </c>
      <c r="R17" s="88">
        <f t="shared" si="8"/>
        <v>1.0091480685279879</v>
      </c>
      <c r="S17" s="88">
        <f t="shared" si="9"/>
        <v>0.99769406056822885</v>
      </c>
    </row>
    <row r="18" spans="1:19" ht="15.75">
      <c r="A18" s="8">
        <v>13</v>
      </c>
      <c r="B18" s="87">
        <f>B17*(1-'AVÖ 2005R exakt'!K17)</f>
        <v>97765.172608042616</v>
      </c>
      <c r="C18" s="87">
        <f>C17*(1-'AVÖ 2005R exakt'!M17)</f>
        <v>98393.786886428963</v>
      </c>
      <c r="D18" s="87">
        <f>D17*(1-'AVÖ 2005R exakt Unisex'!H17)</f>
        <v>98205.044720260572</v>
      </c>
      <c r="E18" s="88">
        <f t="shared" si="2"/>
        <v>0.77303252508005538</v>
      </c>
      <c r="F18" s="87">
        <f t="shared" si="3"/>
        <v>75575.658246082647</v>
      </c>
      <c r="G18" s="87">
        <f t="shared" si="4"/>
        <v>76061.597529005026</v>
      </c>
      <c r="H18" s="87">
        <f t="shared" si="5"/>
        <v>75915.693695702794</v>
      </c>
      <c r="I18" s="87">
        <f t="shared" si="6"/>
        <v>7436175211.2666445</v>
      </c>
      <c r="J18" s="87">
        <f t="shared" si="7"/>
        <v>7455304094.3560963</v>
      </c>
      <c r="K18" s="87">
        <f>SUM(I18:$I$125)</f>
        <v>283073346347.966</v>
      </c>
      <c r="L18" s="87">
        <f>SUM(J18:$J$125)</f>
        <v>286674118987.77094</v>
      </c>
      <c r="M18" s="88">
        <f t="shared" si="0"/>
        <v>38.067062475757425</v>
      </c>
      <c r="N18" s="88">
        <f t="shared" si="1"/>
        <v>38.452371004529837</v>
      </c>
      <c r="O18" s="88">
        <f>'AVÖ 2005R exakt'!Q18+$S$2*('AVÖ 2005R exakt'!S18-M18)</f>
        <v>40.5181347372164</v>
      </c>
      <c r="P18" s="88">
        <f>'AVÖ 2005R exakt'!S18+$S$2*('AVÖ 2005R exakt'!Q18-M18)</f>
        <v>40.994287644464144</v>
      </c>
      <c r="Q18" s="88">
        <f>'AVÖ 2005R exakt Unisex'!L18+$S$2*('AVÖ 2005R exakt Unisex'!L18-Übergangsrente!N18)</f>
        <v>40.897588465817421</v>
      </c>
      <c r="R18" s="88">
        <f t="shared" si="8"/>
        <v>1.0093650344731315</v>
      </c>
      <c r="S18" s="88">
        <f t="shared" si="9"/>
        <v>0.99764115479977655</v>
      </c>
    </row>
    <row r="19" spans="1:19" ht="15.75">
      <c r="A19" s="8">
        <v>14</v>
      </c>
      <c r="B19" s="87">
        <f>B18*(1-'AVÖ 2005R exakt'!K18)</f>
        <v>97741.589971380119</v>
      </c>
      <c r="C19" s="87">
        <f>C18*(1-'AVÖ 2005R exakt'!M18)</f>
        <v>98376.203441499223</v>
      </c>
      <c r="D19" s="87">
        <f>D18*(1-'AVÖ 2005R exakt Unisex'!H18)</f>
        <v>98185.646134901835</v>
      </c>
      <c r="E19" s="88">
        <f t="shared" si="2"/>
        <v>0.75787502458828948</v>
      </c>
      <c r="F19" s="87">
        <f t="shared" si="3"/>
        <v>74075.909902858213</v>
      </c>
      <c r="G19" s="87">
        <f t="shared" si="4"/>
        <v>74556.867602128797</v>
      </c>
      <c r="H19" s="87">
        <f t="shared" si="5"/>
        <v>74412.448978705812</v>
      </c>
      <c r="I19" s="87">
        <f t="shared" si="6"/>
        <v>7287306782.7177477</v>
      </c>
      <c r="J19" s="87">
        <f t="shared" si="7"/>
        <v>7306234383.4546452</v>
      </c>
      <c r="K19" s="87">
        <f>SUM(I19:$I$125)</f>
        <v>275637171136.69934</v>
      </c>
      <c r="L19" s="87">
        <f>SUM(J19:$J$125)</f>
        <v>279218814893.41479</v>
      </c>
      <c r="M19" s="88">
        <f t="shared" si="0"/>
        <v>37.824285343714109</v>
      </c>
      <c r="N19" s="88">
        <f t="shared" si="1"/>
        <v>38.216514861023427</v>
      </c>
      <c r="O19" s="88">
        <f>'AVÖ 2005R exakt'!Q19+$S$2*('AVÖ 2005R exakt'!S19-M19)</f>
        <v>40.31266145179179</v>
      </c>
      <c r="P19" s="88">
        <f>'AVÖ 2005R exakt'!S19+$S$2*('AVÖ 2005R exakt'!Q19-M19)</f>
        <v>40.797450733725142</v>
      </c>
      <c r="Q19" s="88">
        <f>'AVÖ 2005R exakt Unisex'!L19+$S$2*('AVÖ 2005R exakt Unisex'!L19-Übergangsrente!N19)</f>
        <v>40.699051094334528</v>
      </c>
      <c r="R19" s="88">
        <f t="shared" si="8"/>
        <v>1.009584820962635</v>
      </c>
      <c r="S19" s="88">
        <f t="shared" si="9"/>
        <v>0.99758809343179689</v>
      </c>
    </row>
    <row r="20" spans="1:19" ht="15.75">
      <c r="A20" s="8">
        <v>15</v>
      </c>
      <c r="B20" s="87">
        <f>B19*(1-'AVÖ 2005R exakt'!K19)</f>
        <v>97707.4732607076</v>
      </c>
      <c r="C20" s="87">
        <f>C19*(1-'AVÖ 2005R exakt'!M19)</f>
        <v>98354.486047220547</v>
      </c>
      <c r="D20" s="87">
        <f>D19*(1-'AVÖ 2005R exakt Unisex'!H19)</f>
        <v>98160.183506673944</v>
      </c>
      <c r="E20" s="88">
        <f t="shared" si="2"/>
        <v>0.74301472998851925</v>
      </c>
      <c r="F20" s="87">
        <f t="shared" si="3"/>
        <v>72598.091862665126</v>
      </c>
      <c r="G20" s="87">
        <f t="shared" si="4"/>
        <v>73078.831893535156</v>
      </c>
      <c r="H20" s="87">
        <f t="shared" si="5"/>
        <v>72934.462243834845</v>
      </c>
      <c r="I20" s="87">
        <f t="shared" si="6"/>
        <v>7140348013.1613331</v>
      </c>
      <c r="J20" s="87">
        <f t="shared" si="7"/>
        <v>7159260197.8154116</v>
      </c>
      <c r="K20" s="87">
        <f>SUM(I20:$I$125)</f>
        <v>268349864353.98151</v>
      </c>
      <c r="L20" s="87">
        <f>SUM(J20:$J$125)</f>
        <v>271912580509.96024</v>
      </c>
      <c r="M20" s="88">
        <f t="shared" si="0"/>
        <v>37.582182809486298</v>
      </c>
      <c r="N20" s="88">
        <f t="shared" si="1"/>
        <v>37.980541703587207</v>
      </c>
      <c r="O20" s="88">
        <f>'AVÖ 2005R exakt'!Q20+$S$2*('AVÖ 2005R exakt'!S20-M20)</f>
        <v>40.104863574044231</v>
      </c>
      <c r="P20" s="88">
        <f>'AVÖ 2005R exakt'!S20+$S$2*('AVÖ 2005R exakt'!Q20-M20)</f>
        <v>40.59747158902546</v>
      </c>
      <c r="Q20" s="88">
        <f>'AVÖ 2005R exakt Unisex'!L20+$S$2*('AVÖ 2005R exakt Unisex'!L20-Übergangsrente!N20)</f>
        <v>40.497626227965576</v>
      </c>
      <c r="R20" s="88">
        <f t="shared" si="8"/>
        <v>1.0097933920956046</v>
      </c>
      <c r="S20" s="88">
        <f t="shared" si="9"/>
        <v>0.9975406014918704</v>
      </c>
    </row>
    <row r="21" spans="1:19" ht="15.75">
      <c r="A21" s="8">
        <v>16</v>
      </c>
      <c r="B21" s="87">
        <f>B20*(1-'AVÖ 2005R exakt'!K20)</f>
        <v>97654.967086004137</v>
      </c>
      <c r="C21" s="87">
        <f>C20*(1-'AVÖ 2005R exakt'!M20)</f>
        <v>98328.503395356194</v>
      </c>
      <c r="D21" s="87">
        <f>D20*(1-'AVÖ 2005R exakt Unisex'!H20)</f>
        <v>98126.198052776715</v>
      </c>
      <c r="E21" s="88">
        <f t="shared" si="2"/>
        <v>0.72844581371423445</v>
      </c>
      <c r="F21" s="87">
        <f t="shared" si="3"/>
        <v>71136.351962201064</v>
      </c>
      <c r="G21" s="87">
        <f t="shared" si="4"/>
        <v>71626.986667133111</v>
      </c>
      <c r="H21" s="87">
        <f t="shared" si="5"/>
        <v>71479.618187239059</v>
      </c>
      <c r="I21" s="87">
        <f t="shared" si="6"/>
        <v>6994731025.4485407</v>
      </c>
      <c r="J21" s="87">
        <f t="shared" si="7"/>
        <v>7014023170.9778795</v>
      </c>
      <c r="K21" s="87">
        <f>SUM(I21:$I$125)</f>
        <v>261209516340.82013</v>
      </c>
      <c r="L21" s="87">
        <f>SUM(J21:$J$125)</f>
        <v>264753320312.14484</v>
      </c>
      <c r="M21" s="88">
        <f t="shared" si="0"/>
        <v>37.343754233075735</v>
      </c>
      <c r="N21" s="88">
        <f t="shared" si="1"/>
        <v>37.746285385486331</v>
      </c>
      <c r="O21" s="88">
        <f>'AVÖ 2005R exakt'!Q21+$S$2*('AVÖ 2005R exakt'!S21-M21)</f>
        <v>39.895973540865171</v>
      </c>
      <c r="P21" s="88">
        <f>'AVÖ 2005R exakt'!S21+$S$2*('AVÖ 2005R exakt'!Q21-M21)</f>
        <v>40.394361074248593</v>
      </c>
      <c r="Q21" s="88">
        <f>'AVÖ 2005R exakt Unisex'!L21+$S$2*('AVÖ 2005R exakt Unisex'!L21-Übergangsrente!N21)</f>
        <v>40.293690915885037</v>
      </c>
      <c r="R21" s="88">
        <f t="shared" si="8"/>
        <v>1.0099688600056966</v>
      </c>
      <c r="S21" s="88">
        <f t="shared" si="9"/>
        <v>0.99750781654452925</v>
      </c>
    </row>
    <row r="22" spans="1:19" ht="15.75">
      <c r="A22" s="8">
        <v>17</v>
      </c>
      <c r="B22" s="87">
        <f>B21*(1-'AVÖ 2005R exakt'!K21)</f>
        <v>97580.579140889356</v>
      </c>
      <c r="C22" s="87">
        <f>C21*(1-'AVÖ 2005R exakt'!M21)</f>
        <v>98298.796455467455</v>
      </c>
      <c r="D22" s="87">
        <f>D21*(1-'AVÖ 2005R exakt Unisex'!H21)</f>
        <v>98083.014609019374</v>
      </c>
      <c r="E22" s="88">
        <f t="shared" si="2"/>
        <v>0.7141625624649357</v>
      </c>
      <c r="F22" s="87">
        <f t="shared" si="3"/>
        <v>69688.396446069994</v>
      </c>
      <c r="G22" s="87">
        <f t="shared" si="4"/>
        <v>70201.320363855775</v>
      </c>
      <c r="H22" s="87">
        <f t="shared" si="5"/>
        <v>70047.217047462997</v>
      </c>
      <c r="I22" s="87">
        <f t="shared" si="6"/>
        <v>6850285497.5601549</v>
      </c>
      <c r="J22" s="87">
        <f t="shared" si="7"/>
        <v>6870442212.987464</v>
      </c>
      <c r="K22" s="87">
        <f>SUM(I22:$I$125)</f>
        <v>254214785315.37158</v>
      </c>
      <c r="L22" s="87">
        <f>SUM(J22:$J$125)</f>
        <v>257739297141.16693</v>
      </c>
      <c r="M22" s="88">
        <f t="shared" si="0"/>
        <v>37.110100798852031</v>
      </c>
      <c r="N22" s="88">
        <f t="shared" si="1"/>
        <v>37.514222396624241</v>
      </c>
      <c r="O22" s="88">
        <f>'AVÖ 2005R exakt'!Q22+$S$2*('AVÖ 2005R exakt'!S22-M22)</f>
        <v>39.68650788223043</v>
      </c>
      <c r="P22" s="88">
        <f>'AVÖ 2005R exakt'!S22+$S$2*('AVÖ 2005R exakt'!Q22-M22)</f>
        <v>40.187982394685385</v>
      </c>
      <c r="Q22" s="88">
        <f>'AVÖ 2005R exakt Unisex'!L22+$S$2*('AVÖ 2005R exakt Unisex'!L22-Übergangsrente!N22)</f>
        <v>40.087305171233751</v>
      </c>
      <c r="R22" s="88">
        <f t="shared" si="8"/>
        <v>1.0100990817885183</v>
      </c>
      <c r="S22" s="88">
        <f t="shared" si="9"/>
        <v>0.99749484255111676</v>
      </c>
    </row>
    <row r="23" spans="1:19" ht="15.75">
      <c r="A23" s="8">
        <v>18</v>
      </c>
      <c r="B23" s="87">
        <f>B22*(1-'AVÖ 2005R exakt'!K22)</f>
        <v>97486.17259642604</v>
      </c>
      <c r="C23" s="87">
        <f>C22*(1-'AVÖ 2005R exakt'!M22)</f>
        <v>98264.672415987719</v>
      </c>
      <c r="D23" s="87">
        <f>D22*(1-'AVÖ 2005R exakt Unisex'!H22)</f>
        <v>98030.707565631237</v>
      </c>
      <c r="E23" s="88">
        <f t="shared" si="2"/>
        <v>0.7001593749656233</v>
      </c>
      <c r="F23" s="87">
        <f t="shared" si="3"/>
        <v>68255.857672904531</v>
      </c>
      <c r="G23" s="87">
        <f t="shared" si="4"/>
        <v>68800.931619979689</v>
      </c>
      <c r="H23" s="87">
        <f t="shared" si="5"/>
        <v>68637.118936590166</v>
      </c>
      <c r="I23" s="87">
        <f t="shared" si="6"/>
        <v>6707139494.7002459</v>
      </c>
      <c r="J23" s="87">
        <f t="shared" si="7"/>
        <v>6728545334.6203213</v>
      </c>
      <c r="K23" s="87">
        <f>SUM(I23:$I$125)</f>
        <v>247364499817.81146</v>
      </c>
      <c r="L23" s="87">
        <f>SUM(J23:$J$125)</f>
        <v>250868854928.17941</v>
      </c>
      <c r="M23" s="88">
        <f t="shared" si="0"/>
        <v>36.880774585539854</v>
      </c>
      <c r="N23" s="88">
        <f t="shared" si="1"/>
        <v>37.284263158247036</v>
      </c>
      <c r="O23" s="88">
        <f>'AVÖ 2005R exakt'!Q23+$S$2*('AVÖ 2005R exakt'!S23-M23)</f>
        <v>39.476133046597788</v>
      </c>
      <c r="P23" s="88">
        <f>'AVÖ 2005R exakt'!S23+$S$2*('AVÖ 2005R exakt'!Q23-M23)</f>
        <v>39.978374490036266</v>
      </c>
      <c r="Q23" s="88">
        <f>'AVÖ 2005R exakt Unisex'!L23+$S$2*('AVÖ 2005R exakt Unisex'!L23-Übergangsrente!N23)</f>
        <v>39.878394453975893</v>
      </c>
      <c r="R23" s="88">
        <f t="shared" si="8"/>
        <v>1.0101899901619866</v>
      </c>
      <c r="S23" s="88">
        <f t="shared" si="9"/>
        <v>0.99749914704297715</v>
      </c>
    </row>
    <row r="24" spans="1:19" ht="15.75">
      <c r="A24" s="8">
        <v>19</v>
      </c>
      <c r="B24" s="87">
        <f>B23*(1-'AVÖ 2005R exakt'!K23)</f>
        <v>97378.689574715347</v>
      </c>
      <c r="C24" s="87">
        <f>C23*(1-'AVÖ 2005R exakt'!M23)</f>
        <v>98227.669731566624</v>
      </c>
      <c r="D24" s="87">
        <f>D23*(1-'AVÖ 2005R exakt Unisex'!H23)</f>
        <v>97972.441010434326</v>
      </c>
      <c r="E24" s="88">
        <f t="shared" si="2"/>
        <v>0.68643075977021895</v>
      </c>
      <c r="F24" s="87">
        <f t="shared" si="3"/>
        <v>66843.727870200149</v>
      </c>
      <c r="G24" s="87">
        <f t="shared" si="4"/>
        <v>67426.49396429742</v>
      </c>
      <c r="H24" s="87">
        <f t="shared" si="5"/>
        <v>67251.297119335388</v>
      </c>
      <c r="I24" s="87">
        <f t="shared" si="6"/>
        <v>6565903624.8607349</v>
      </c>
      <c r="J24" s="87">
        <f t="shared" si="7"/>
        <v>6588773739.8992786</v>
      </c>
      <c r="K24" s="87">
        <f>SUM(I24:$I$125)</f>
        <v>240657360323.11121</v>
      </c>
      <c r="L24" s="87">
        <f>SUM(J24:$J$125)</f>
        <v>244140309593.55914</v>
      </c>
      <c r="M24" s="88">
        <f t="shared" si="0"/>
        <v>36.652587986808236</v>
      </c>
      <c r="N24" s="88">
        <f t="shared" si="1"/>
        <v>37.053982915687627</v>
      </c>
      <c r="O24" s="88">
        <f>'AVÖ 2005R exakt'!Q24+$S$2*('AVÖ 2005R exakt'!S24-M24)</f>
        <v>39.26365596106622</v>
      </c>
      <c r="P24" s="88">
        <f>'AVÖ 2005R exakt'!S24+$S$2*('AVÖ 2005R exakt'!Q24-M24)</f>
        <v>39.765150016294172</v>
      </c>
      <c r="Q24" s="88">
        <f>'AVÖ 2005R exakt Unisex'!L24+$S$2*('AVÖ 2005R exakt Unisex'!L24-Übergangsrente!N24)</f>
        <v>39.666332417477179</v>
      </c>
      <c r="R24" s="88">
        <f t="shared" si="8"/>
        <v>1.0102557045836549</v>
      </c>
      <c r="S24" s="88">
        <f t="shared" si="9"/>
        <v>0.99751496979700816</v>
      </c>
    </row>
    <row r="25" spans="1:19" ht="15.75">
      <c r="A25" s="8">
        <v>20</v>
      </c>
      <c r="B25" s="87">
        <f>B24*(1-'AVÖ 2005R exakt'!K24)</f>
        <v>97269.504539820788</v>
      </c>
      <c r="C25" s="87">
        <f>C24*(1-'AVÖ 2005R exakt'!M24)</f>
        <v>98191.451809806065</v>
      </c>
      <c r="D25" s="87">
        <f>D24*(1-'AVÖ 2005R exakt Unisex'!H24)</f>
        <v>97914.199035937811</v>
      </c>
      <c r="E25" s="88">
        <f t="shared" si="2"/>
        <v>0.67297133310805779</v>
      </c>
      <c r="F25" s="87">
        <f t="shared" si="3"/>
        <v>65459.588140923472</v>
      </c>
      <c r="G25" s="87">
        <f t="shared" si="4"/>
        <v>66080.032224260794</v>
      </c>
      <c r="H25" s="87">
        <f t="shared" si="5"/>
        <v>65893.449055422781</v>
      </c>
      <c r="I25" s="87">
        <f t="shared" si="6"/>
        <v>6427571994.4292383</v>
      </c>
      <c r="J25" s="87">
        <f t="shared" si="7"/>
        <v>6451904285.9770956</v>
      </c>
      <c r="K25" s="87">
        <f>SUM(I25:$I$125)</f>
        <v>234091456698.25049</v>
      </c>
      <c r="L25" s="87">
        <f>SUM(J25:$J$125)</f>
        <v>237551535853.65982</v>
      </c>
      <c r="M25" s="88">
        <f t="shared" si="0"/>
        <v>36.419888707763526</v>
      </c>
      <c r="N25" s="88">
        <f t="shared" si="1"/>
        <v>36.818825159878251</v>
      </c>
      <c r="O25" s="88">
        <f>'AVÖ 2005R exakt'!Q25+$S$2*('AVÖ 2005R exakt'!S25-M25)</f>
        <v>39.047123652364952</v>
      </c>
      <c r="P25" s="88">
        <f>'AVÖ 2005R exakt'!S25+$S$2*('AVÖ 2005R exakt'!Q25-M25)</f>
        <v>39.547516246072071</v>
      </c>
      <c r="Q25" s="88">
        <f>'AVÖ 2005R exakt Unisex'!L25+$S$2*('AVÖ 2005R exakt Unisex'!L25-Übergangsrente!N25)</f>
        <v>39.449986146628277</v>
      </c>
      <c r="R25" s="88">
        <f t="shared" si="8"/>
        <v>1.0103173411145465</v>
      </c>
      <c r="S25" s="88">
        <f t="shared" si="9"/>
        <v>0.99753385019587715</v>
      </c>
    </row>
    <row r="26" spans="1:19" ht="15.75">
      <c r="A26" s="8">
        <v>21</v>
      </c>
      <c r="B26" s="87">
        <f>B25*(1-'AVÖ 2005R exakt'!K25)</f>
        <v>97164.718778935319</v>
      </c>
      <c r="C26" s="87">
        <f>C25*(1-'AVÖ 2005R exakt'!M25)</f>
        <v>98157.882076118418</v>
      </c>
      <c r="D26" s="87">
        <f>D25*(1-'AVÖ 2005R exakt Unisex'!H25)</f>
        <v>97859.122392869962</v>
      </c>
      <c r="E26" s="88">
        <f t="shared" si="2"/>
        <v>0.65977581677260566</v>
      </c>
      <c r="F26" s="87">
        <f t="shared" si="3"/>
        <v>64106.931693852588</v>
      </c>
      <c r="G26" s="87">
        <f t="shared" si="4"/>
        <v>64762.196819440142</v>
      </c>
      <c r="H26" s="87">
        <f t="shared" si="5"/>
        <v>64565.082405406167</v>
      </c>
      <c r="I26" s="87">
        <f t="shared" si="6"/>
        <v>6292600641.4669609</v>
      </c>
      <c r="J26" s="87">
        <f t="shared" si="7"/>
        <v>6318282301.4163771</v>
      </c>
      <c r="K26" s="87">
        <f>SUM(I26:$I$125)</f>
        <v>227663884703.82123</v>
      </c>
      <c r="L26" s="87">
        <f>SUM(J26:$J$125)</f>
        <v>231099631567.68277</v>
      </c>
      <c r="M26" s="88">
        <f t="shared" si="0"/>
        <v>36.179617565996871</v>
      </c>
      <c r="N26" s="88">
        <f t="shared" si="1"/>
        <v>36.576338400687938</v>
      </c>
      <c r="O26" s="88">
        <f>'AVÖ 2005R exakt'!Q26+$S$2*('AVÖ 2005R exakt'!S26-M26)</f>
        <v>38.825440445660227</v>
      </c>
      <c r="P26" s="88">
        <f>'AVÖ 2005R exakt'!S26+$S$2*('AVÖ 2005R exakt'!Q26-M26)</f>
        <v>39.325020547180515</v>
      </c>
      <c r="Q26" s="88">
        <f>'AVÖ 2005R exakt Unisex'!L26+$S$2*('AVÖ 2005R exakt Unisex'!L26-Übergangsrente!N26)</f>
        <v>39.228714434412957</v>
      </c>
      <c r="R26" s="88">
        <f t="shared" si="8"/>
        <v>1.0103868490382524</v>
      </c>
      <c r="S26" s="88">
        <f t="shared" si="9"/>
        <v>0.99755102193393608</v>
      </c>
    </row>
    <row r="27" spans="1:19" ht="15.75">
      <c r="A27" s="8">
        <v>22</v>
      </c>
      <c r="B27" s="87">
        <f>B26*(1-'AVÖ 2005R exakt'!K26)</f>
        <v>97063.465428501775</v>
      </c>
      <c r="C27" s="87">
        <f>C26*(1-'AVÖ 2005R exakt'!M26)</f>
        <v>98126.887630958197</v>
      </c>
      <c r="D27" s="87">
        <f>D26*(1-'AVÖ 2005R exakt Unisex'!H26)</f>
        <v>97806.899134328502</v>
      </c>
      <c r="E27" s="88">
        <f t="shared" si="2"/>
        <v>0.64683903605157411</v>
      </c>
      <c r="F27" s="87">
        <f t="shared" si="3"/>
        <v>62784.438413597374</v>
      </c>
      <c r="G27" s="87">
        <f t="shared" si="4"/>
        <v>63472.301405950129</v>
      </c>
      <c r="H27" s="87">
        <f t="shared" si="5"/>
        <v>63265.320355242584</v>
      </c>
      <c r="I27" s="87">
        <f t="shared" si="6"/>
        <v>6160841533.1838846</v>
      </c>
      <c r="J27" s="87">
        <f t="shared" si="7"/>
        <v>6187784806.6861906</v>
      </c>
      <c r="K27" s="87">
        <f>SUM(I27:$I$125)</f>
        <v>221371284062.35431</v>
      </c>
      <c r="L27" s="87">
        <f>SUM(J27:$J$125)</f>
        <v>224781349266.26639</v>
      </c>
      <c r="M27" s="88">
        <f t="shared" si="0"/>
        <v>35.931988003585445</v>
      </c>
      <c r="N27" s="88">
        <f t="shared" si="1"/>
        <v>36.326626779809736</v>
      </c>
      <c r="O27" s="88">
        <f>'AVÖ 2005R exakt'!Q27+$S$2*('AVÖ 2005R exakt'!S27-M27)</f>
        <v>38.598646755142298</v>
      </c>
      <c r="P27" s="88">
        <f>'AVÖ 2005R exakt'!S27+$S$2*('AVÖ 2005R exakt'!Q27-M27)</f>
        <v>39.097588467468334</v>
      </c>
      <c r="Q27" s="88">
        <f>'AVÖ 2005R exakt Unisex'!L27+$S$2*('AVÖ 2005R exakt Unisex'!L27-Übergangsrente!N27)</f>
        <v>39.002477309513218</v>
      </c>
      <c r="R27" s="88">
        <f t="shared" si="8"/>
        <v>1.0104622982492804</v>
      </c>
      <c r="S27" s="88">
        <f t="shared" si="9"/>
        <v>0.99756733952954013</v>
      </c>
    </row>
    <row r="28" spans="1:19" ht="15.75">
      <c r="A28" s="8">
        <v>23</v>
      </c>
      <c r="B28" s="87">
        <f>B27*(1-'AVÖ 2005R exakt'!K27)</f>
        <v>96966.039429488796</v>
      </c>
      <c r="C28" s="87">
        <f>C27*(1-'AVÖ 2005R exakt'!M27)</f>
        <v>98097.918584743486</v>
      </c>
      <c r="D28" s="87">
        <f>D27*(1-'AVÖ 2005R exakt Unisex'!H27)</f>
        <v>97757.235183111479</v>
      </c>
      <c r="E28" s="88">
        <f t="shared" si="2"/>
        <v>0.63415591769762181</v>
      </c>
      <c r="F28" s="87">
        <f t="shared" si="3"/>
        <v>61491.587719911251</v>
      </c>
      <c r="G28" s="87">
        <f t="shared" si="4"/>
        <v>62209.375584334593</v>
      </c>
      <c r="H28" s="87">
        <f t="shared" si="5"/>
        <v>61993.329189128301</v>
      </c>
      <c r="I28" s="87">
        <f t="shared" si="6"/>
        <v>6032196765.794466</v>
      </c>
      <c r="J28" s="87">
        <f t="shared" si="7"/>
        <v>6060296461.3256645</v>
      </c>
      <c r="K28" s="87">
        <f>SUM(I28:$I$125)</f>
        <v>215210442529.17041</v>
      </c>
      <c r="L28" s="87">
        <f>SUM(J28:$J$125)</f>
        <v>218593564459.5802</v>
      </c>
      <c r="M28" s="88">
        <f t="shared" si="0"/>
        <v>35.676959967473188</v>
      </c>
      <c r="N28" s="88">
        <f t="shared" si="1"/>
        <v>36.069780720226312</v>
      </c>
      <c r="O28" s="88">
        <f>'AVÖ 2005R exakt'!Q28+$S$2*('AVÖ 2005R exakt'!S28-M28)</f>
        <v>38.366603994365327</v>
      </c>
      <c r="P28" s="88">
        <f>'AVÖ 2005R exakt'!S28+$S$2*('AVÖ 2005R exakt'!Q28-M28)</f>
        <v>38.865216745450667</v>
      </c>
      <c r="Q28" s="88">
        <f>'AVÖ 2005R exakt Unisex'!L28+$S$2*('AVÖ 2005R exakt Unisex'!L28-Übergangsrente!N28)</f>
        <v>38.771230306765915</v>
      </c>
      <c r="R28" s="88">
        <f t="shared" si="8"/>
        <v>1.0105463155524532</v>
      </c>
      <c r="S28" s="88">
        <f t="shared" si="9"/>
        <v>0.9975817338341294</v>
      </c>
    </row>
    <row r="29" spans="1:19" ht="15.75">
      <c r="A29" s="8">
        <v>24</v>
      </c>
      <c r="B29" s="87">
        <f>B28*(1-'AVÖ 2005R exakt'!K28)</f>
        <v>96872.589223428397</v>
      </c>
      <c r="C29" s="87">
        <f>C28*(1-'AVÖ 2005R exakt'!M28)</f>
        <v>98071.187768915057</v>
      </c>
      <c r="D29" s="87">
        <f>D28*(1-'AVÖ 2005R exakt Unisex'!H28)</f>
        <v>97710.32470554467</v>
      </c>
      <c r="E29" s="88">
        <f t="shared" si="2"/>
        <v>0.62172148793884485</v>
      </c>
      <c r="F29" s="87">
        <f t="shared" si="3"/>
        <v>60227.770312478409</v>
      </c>
      <c r="G29" s="87">
        <f t="shared" si="4"/>
        <v>60972.964783619711</v>
      </c>
      <c r="H29" s="87">
        <f t="shared" si="5"/>
        <v>60748.608462918906</v>
      </c>
      <c r="I29" s="87">
        <f t="shared" si="6"/>
        <v>5906608971.2181578</v>
      </c>
      <c r="J29" s="87">
        <f t="shared" si="7"/>
        <v>5935766258.321806</v>
      </c>
      <c r="K29" s="87">
        <f>SUM(I29:$I$125)</f>
        <v>209178245763.37592</v>
      </c>
      <c r="L29" s="87">
        <f>SUM(J29:$J$125)</f>
        <v>212533267998.25455</v>
      </c>
      <c r="M29" s="88">
        <f t="shared" si="0"/>
        <v>35.414270147670827</v>
      </c>
      <c r="N29" s="88">
        <f t="shared" si="1"/>
        <v>35.805531880620784</v>
      </c>
      <c r="O29" s="88">
        <f>'AVÖ 2005R exakt'!Q29+$S$2*('AVÖ 2005R exakt'!S29-M29)</f>
        <v>38.12918334528441</v>
      </c>
      <c r="P29" s="88">
        <f>'AVÖ 2005R exakt'!S29+$S$2*('AVÖ 2005R exakt'!Q29-M29)</f>
        <v>38.627772232981499</v>
      </c>
      <c r="Q29" s="88">
        <f>'AVÖ 2005R exakt Unisex'!L29+$S$2*('AVÖ 2005R exakt Unisex'!L29-Übergangsrente!N29)</f>
        <v>38.534842324312962</v>
      </c>
      <c r="R29" s="88">
        <f t="shared" si="8"/>
        <v>1.0106390681215238</v>
      </c>
      <c r="S29" s="88">
        <f t="shared" si="9"/>
        <v>0.99759422034208867</v>
      </c>
    </row>
    <row r="30" spans="1:19" ht="15.75">
      <c r="A30" s="8">
        <v>25</v>
      </c>
      <c r="B30" s="87">
        <f>B29*(1-'AVÖ 2005R exakt'!K29)</f>
        <v>96782.583950270855</v>
      </c>
      <c r="C30" s="87">
        <f>C29*(1-'AVÖ 2005R exakt'!M29)</f>
        <v>98046.499194095508</v>
      </c>
      <c r="D30" s="87">
        <f>D29*(1-'AVÖ 2005R exakt Unisex'!H29)</f>
        <v>97665.871139026334</v>
      </c>
      <c r="E30" s="88">
        <f t="shared" si="2"/>
        <v>0.60953087052827937</v>
      </c>
      <c r="F30" s="87">
        <f t="shared" si="3"/>
        <v>58991.97264718487</v>
      </c>
      <c r="G30" s="87">
        <f t="shared" si="4"/>
        <v>59762.368006027275</v>
      </c>
      <c r="H30" s="87">
        <f t="shared" si="5"/>
        <v>59530.363456273481</v>
      </c>
      <c r="I30" s="87">
        <f t="shared" si="6"/>
        <v>5783956398.6103153</v>
      </c>
      <c r="J30" s="87">
        <f t="shared" si="7"/>
        <v>5814084806.1798086</v>
      </c>
      <c r="K30" s="87">
        <f>SUM(I30:$I$125)</f>
        <v>203271636792.15778</v>
      </c>
      <c r="L30" s="87">
        <f>SUM(J30:$J$125)</f>
        <v>206597501739.93274</v>
      </c>
      <c r="M30" s="88">
        <f t="shared" si="0"/>
        <v>35.144047220168694</v>
      </c>
      <c r="N30" s="88">
        <f t="shared" si="1"/>
        <v>35.533967705517405</v>
      </c>
      <c r="O30" s="88">
        <f>'AVÖ 2005R exakt'!Q30+$S$2*('AVÖ 2005R exakt'!S30-M30)</f>
        <v>37.886367575955248</v>
      </c>
      <c r="P30" s="88">
        <f>'AVÖ 2005R exakt'!S30+$S$2*('AVÖ 2005R exakt'!Q30-M30)</f>
        <v>38.385193947332311</v>
      </c>
      <c r="Q30" s="88">
        <f>'AVÖ 2005R exakt Unisex'!L30+$S$2*('AVÖ 2005R exakt Unisex'!L30-Übergangsrente!N30)</f>
        <v>38.293265441852036</v>
      </c>
      <c r="R30" s="88">
        <f t="shared" si="8"/>
        <v>1.0107399545517535</v>
      </c>
      <c r="S30" s="88">
        <f t="shared" si="9"/>
        <v>0.99760510509321876</v>
      </c>
    </row>
    <row r="31" spans="1:19" ht="15.75">
      <c r="A31" s="8">
        <v>26</v>
      </c>
      <c r="B31" s="87">
        <f>B30*(1-'AVÖ 2005R exakt'!K30)</f>
        <v>96695.542057681829</v>
      </c>
      <c r="C31" s="87">
        <f>C30*(1-'AVÖ 2005R exakt'!M30)</f>
        <v>98022.596596034011</v>
      </c>
      <c r="D31" s="87">
        <f>D30*(1-'AVÖ 2005R exakt Unisex'!H30)</f>
        <v>97622.853326603741</v>
      </c>
      <c r="E31" s="88">
        <f t="shared" si="2"/>
        <v>0.59757928483164635</v>
      </c>
      <c r="F31" s="87">
        <f t="shared" si="3"/>
        <v>57783.252869237891</v>
      </c>
      <c r="G31" s="87">
        <f t="shared" si="4"/>
        <v>58576.273171198976</v>
      </c>
      <c r="H31" s="87">
        <f t="shared" si="5"/>
        <v>58337.394874136575</v>
      </c>
      <c r="I31" s="87">
        <f t="shared" si="6"/>
        <v>5664064486.0079308</v>
      </c>
      <c r="J31" s="87">
        <f t="shared" si="7"/>
        <v>5695062943.2539997</v>
      </c>
      <c r="K31" s="87">
        <f>SUM(I31:$I$125)</f>
        <v>197487680393.54749</v>
      </c>
      <c r="L31" s="87">
        <f>SUM(J31:$J$125)</f>
        <v>200783416933.7529</v>
      </c>
      <c r="M31" s="88">
        <f t="shared" si="0"/>
        <v>34.866778244034094</v>
      </c>
      <c r="N31" s="88">
        <f t="shared" si="1"/>
        <v>35.255697598845302</v>
      </c>
      <c r="O31" s="88">
        <f>'AVÖ 2005R exakt'!Q31+$S$2*('AVÖ 2005R exakt'!S31-M31)</f>
        <v>37.638146736392734</v>
      </c>
      <c r="P31" s="88">
        <f>'AVÖ 2005R exakt'!S31+$S$2*('AVÖ 2005R exakt'!Q31-M31)</f>
        <v>38.137596977753525</v>
      </c>
      <c r="Q31" s="88">
        <f>'AVÖ 2005R exakt Unisex'!L31+$S$2*('AVÖ 2005R exakt Unisex'!L31-Übergangsrente!N31)</f>
        <v>38.046575597679876</v>
      </c>
      <c r="R31" s="88">
        <f t="shared" si="8"/>
        <v>1.0108514604650347</v>
      </c>
      <c r="S31" s="88">
        <f t="shared" si="9"/>
        <v>0.99761334254681167</v>
      </c>
    </row>
    <row r="32" spans="1:19" ht="15.75">
      <c r="A32" s="8">
        <v>27</v>
      </c>
      <c r="B32" s="87">
        <f>B31*(1-'AVÖ 2005R exakt'!K31)</f>
        <v>96612.144553843493</v>
      </c>
      <c r="C32" s="87">
        <f>C31*(1-'AVÖ 2005R exakt'!M31)</f>
        <v>97998.532520109686</v>
      </c>
      <c r="D32" s="87">
        <f>D31*(1-'AVÖ 2005R exakt Unisex'!H31)</f>
        <v>97580.817920578003</v>
      </c>
      <c r="E32" s="88">
        <f t="shared" si="2"/>
        <v>0.58586204395259456</v>
      </c>
      <c r="F32" s="87">
        <f t="shared" si="3"/>
        <v>56601.388478958273</v>
      </c>
      <c r="G32" s="87">
        <f t="shared" si="4"/>
        <v>57413.620566586265</v>
      </c>
      <c r="H32" s="87">
        <f t="shared" si="5"/>
        <v>57168.8974375158</v>
      </c>
      <c r="I32" s="87">
        <f t="shared" si="6"/>
        <v>5546853009.5385542</v>
      </c>
      <c r="J32" s="87">
        <f t="shared" si="7"/>
        <v>5578587771.5704279</v>
      </c>
      <c r="K32" s="87">
        <f>SUM(I32:$I$125)</f>
        <v>191823615907.53949</v>
      </c>
      <c r="L32" s="87">
        <f>SUM(J32:$J$125)</f>
        <v>195088353990.4989</v>
      </c>
      <c r="M32" s="88">
        <f t="shared" si="0"/>
        <v>34.582422785978494</v>
      </c>
      <c r="N32" s="88">
        <f t="shared" si="1"/>
        <v>34.970921311789198</v>
      </c>
      <c r="O32" s="88">
        <f>'AVÖ 2005R exakt'!Q32+$S$2*('AVÖ 2005R exakt'!S32-M32)</f>
        <v>37.384323337054212</v>
      </c>
      <c r="P32" s="88">
        <f>'AVÖ 2005R exakt'!S32+$S$2*('AVÖ 2005R exakt'!Q32-M32)</f>
        <v>37.885034509598341</v>
      </c>
      <c r="Q32" s="88">
        <f>'AVÖ 2005R exakt Unisex'!L32+$S$2*('AVÖ 2005R exakt Unisex'!L32-Übergangsrente!N32)</f>
        <v>37.794750160858385</v>
      </c>
      <c r="R32" s="88">
        <f t="shared" si="8"/>
        <v>1.0109785810513086</v>
      </c>
      <c r="S32" s="88">
        <f t="shared" si="9"/>
        <v>0.99761688619507305</v>
      </c>
    </row>
    <row r="33" spans="1:19" ht="15.75">
      <c r="A33" s="8">
        <v>28</v>
      </c>
      <c r="B33" s="87">
        <f>B32*(1-'AVÖ 2005R exakt'!K32)</f>
        <v>96533.159574581412</v>
      </c>
      <c r="C33" s="87">
        <f>C32*(1-'AVÖ 2005R exakt'!M32)</f>
        <v>97974.311744388251</v>
      </c>
      <c r="D33" s="87">
        <f>D32*(1-'AVÖ 2005R exakt Unisex'!H32)</f>
        <v>97540.002512766121</v>
      </c>
      <c r="E33" s="88">
        <f t="shared" si="2"/>
        <v>0.57437455289470041</v>
      </c>
      <c r="F33" s="87">
        <f t="shared" si="3"/>
        <v>55446.190370162964</v>
      </c>
      <c r="G33" s="87">
        <f t="shared" si="4"/>
        <v>56273.951503348995</v>
      </c>
      <c r="H33" s="87">
        <f t="shared" si="5"/>
        <v>56024.495332617997</v>
      </c>
      <c r="I33" s="87">
        <f t="shared" si="6"/>
        <v>5432302340.3650436</v>
      </c>
      <c r="J33" s="87">
        <f t="shared" si="7"/>
        <v>5464629415.5200129</v>
      </c>
      <c r="K33" s="87">
        <f>SUM(I33:$I$125)</f>
        <v>186276762898.00098</v>
      </c>
      <c r="L33" s="87">
        <f>SUM(J33:$J$125)</f>
        <v>189509766218.92853</v>
      </c>
      <c r="M33" s="88">
        <f t="shared" si="0"/>
        <v>34.290573540773032</v>
      </c>
      <c r="N33" s="88">
        <f t="shared" si="1"/>
        <v>34.679344528048809</v>
      </c>
      <c r="O33" s="88">
        <f>'AVÖ 2005R exakt'!Q33+$S$2*('AVÖ 2005R exakt'!S33-M33)</f>
        <v>37.12466959536625</v>
      </c>
      <c r="P33" s="88">
        <f>'AVÖ 2005R exakt'!S33+$S$2*('AVÖ 2005R exakt'!Q33-M33)</f>
        <v>37.627399002522829</v>
      </c>
      <c r="Q33" s="88">
        <f>'AVÖ 2005R exakt Unisex'!L33+$S$2*('AVÖ 2005R exakt Unisex'!L33-Übergangsrente!N33)</f>
        <v>37.53764652601398</v>
      </c>
      <c r="R33" s="88">
        <f t="shared" si="8"/>
        <v>1.0111240567296329</v>
      </c>
      <c r="S33" s="88">
        <f t="shared" si="9"/>
        <v>0.99761470420788767</v>
      </c>
    </row>
    <row r="34" spans="1:19" ht="15.75">
      <c r="A34" s="8">
        <v>29</v>
      </c>
      <c r="B34" s="87">
        <f>B33*(1-'AVÖ 2005R exakt'!K33)</f>
        <v>96459.277200950761</v>
      </c>
      <c r="C34" s="87">
        <f>C33*(1-'AVÖ 2005R exakt'!M33)</f>
        <v>97950.0362869159</v>
      </c>
      <c r="D34" s="87">
        <f>D33*(1-'AVÖ 2005R exakt Unisex'!H33)</f>
        <v>97500.689074616967</v>
      </c>
      <c r="E34" s="88">
        <f t="shared" si="2"/>
        <v>0.56311230675951029</v>
      </c>
      <c r="F34" s="87">
        <f t="shared" si="3"/>
        <v>54317.406092982419</v>
      </c>
      <c r="G34" s="87">
        <f t="shared" si="4"/>
        <v>55156.870880702954</v>
      </c>
      <c r="H34" s="87">
        <f t="shared" si="5"/>
        <v>54903.837935449345</v>
      </c>
      <c r="I34" s="87">
        <f t="shared" si="6"/>
        <v>5320391897.8187752</v>
      </c>
      <c r="J34" s="87">
        <f t="shared" si="7"/>
        <v>5353162031.5474072</v>
      </c>
      <c r="K34" s="87">
        <f>SUM(I34:$I$125)</f>
        <v>180844460557.63593</v>
      </c>
      <c r="L34" s="87">
        <f>SUM(J34:$J$125)</f>
        <v>184045136803.40848</v>
      </c>
      <c r="M34" s="88">
        <f t="shared" si="0"/>
        <v>33.990815720130982</v>
      </c>
      <c r="N34" s="88">
        <f t="shared" si="1"/>
        <v>34.380640025238996</v>
      </c>
      <c r="O34" s="88">
        <f>'AVÖ 2005R exakt'!Q34+$S$2*('AVÖ 2005R exakt'!S34-M34)</f>
        <v>36.858966040009946</v>
      </c>
      <c r="P34" s="88">
        <f>'AVÖ 2005R exakt'!S34+$S$2*('AVÖ 2005R exakt'!Q34-M34)</f>
        <v>37.364565078448855</v>
      </c>
      <c r="Q34" s="88">
        <f>'AVÖ 2005R exakt Unisex'!L34+$S$2*('AVÖ 2005R exakt Unisex'!L34-Übergangsrente!N34)</f>
        <v>37.27511226119357</v>
      </c>
      <c r="R34" s="88">
        <f t="shared" si="8"/>
        <v>1.0112902304620239</v>
      </c>
      <c r="S34" s="88">
        <f t="shared" si="9"/>
        <v>0.99760594517646672</v>
      </c>
    </row>
    <row r="35" spans="1:19" ht="15.75">
      <c r="A35" s="8">
        <v>30</v>
      </c>
      <c r="B35" s="87">
        <f>B34*(1-'AVÖ 2005R exakt'!K34)</f>
        <v>96390.127474310939</v>
      </c>
      <c r="C35" s="87">
        <f>C34*(1-'AVÖ 2005R exakt'!M34)</f>
        <v>97925.807365939967</v>
      </c>
      <c r="D35" s="87">
        <f>D34*(1-'AVÖ 2005R exakt Unisex'!H34)</f>
        <v>97462.837695957583</v>
      </c>
      <c r="E35" s="88">
        <f t="shared" si="2"/>
        <v>0.55207088897991197</v>
      </c>
      <c r="F35" s="87">
        <f t="shared" si="3"/>
        <v>53214.183363629876</v>
      </c>
      <c r="G35" s="87">
        <f t="shared" si="4"/>
        <v>54061.987526590092</v>
      </c>
      <c r="H35" s="87">
        <f t="shared" si="5"/>
        <v>53806.395449312178</v>
      </c>
      <c r="I35" s="87">
        <f t="shared" si="6"/>
        <v>5211041869.2026262</v>
      </c>
      <c r="J35" s="87">
        <f t="shared" si="7"/>
        <v>5244123986.6808233</v>
      </c>
      <c r="K35" s="87">
        <f>SUM(I35:$I$125)</f>
        <v>175524068659.81714</v>
      </c>
      <c r="L35" s="87">
        <f>SUM(J35:$J$125)</f>
        <v>178691974771.86105</v>
      </c>
      <c r="M35" s="88">
        <f t="shared" si="0"/>
        <v>33.683104658430842</v>
      </c>
      <c r="N35" s="88">
        <f t="shared" si="1"/>
        <v>34.074704416926082</v>
      </c>
      <c r="O35" s="88">
        <f>'AVÖ 2005R exakt'!Q35+$S$2*('AVÖ 2005R exakt'!S35-M35)</f>
        <v>36.587154017692484</v>
      </c>
      <c r="P35" s="88">
        <f>'AVÖ 2005R exakt'!S35+$S$2*('AVÖ 2005R exakt'!Q35-M35)</f>
        <v>37.096413838952806</v>
      </c>
      <c r="Q35" s="88">
        <f>'AVÖ 2005R exakt Unisex'!L35+$S$2*('AVÖ 2005R exakt Unisex'!L35-Übergangsrente!N35)</f>
        <v>37.0070473169989</v>
      </c>
      <c r="R35" s="88">
        <f t="shared" si="8"/>
        <v>1.0114765225823077</v>
      </c>
      <c r="S35" s="88">
        <f t="shared" si="9"/>
        <v>0.99759096600706809</v>
      </c>
    </row>
    <row r="36" spans="1:19" ht="15.75">
      <c r="A36" s="8">
        <v>31</v>
      </c>
      <c r="B36" s="87">
        <f>B35*(1-'AVÖ 2005R exakt'!K35)</f>
        <v>96324.307595554958</v>
      </c>
      <c r="C36" s="87">
        <f>C35*(1-'AVÖ 2005R exakt'!M35)</f>
        <v>97901.299440831775</v>
      </c>
      <c r="D36" s="87">
        <f>D35*(1-'AVÖ 2005R exakt Unisex'!H35)</f>
        <v>97425.797493946127</v>
      </c>
      <c r="E36" s="88">
        <f t="shared" si="2"/>
        <v>0.54124596958814919</v>
      </c>
      <c r="F36" s="87">
        <f t="shared" si="3"/>
        <v>52135.143259463264</v>
      </c>
      <c r="G36" s="87">
        <f t="shared" si="4"/>
        <v>52988.683739792723</v>
      </c>
      <c r="H36" s="87">
        <f t="shared" si="5"/>
        <v>52731.320227509546</v>
      </c>
      <c r="I36" s="87">
        <f t="shared" si="6"/>
        <v>5104098271.635375</v>
      </c>
      <c r="J36" s="87">
        <f t="shared" si="7"/>
        <v>5137390926.0737696</v>
      </c>
      <c r="K36" s="87">
        <f>SUM(I36:$I$125)</f>
        <v>170313026790.6145</v>
      </c>
      <c r="L36" s="87">
        <f>SUM(J36:$J$125)</f>
        <v>173447850785.18027</v>
      </c>
      <c r="M36" s="88">
        <f t="shared" si="0"/>
        <v>33.36789727131282</v>
      </c>
      <c r="N36" s="88">
        <f t="shared" si="1"/>
        <v>33.761855634711665</v>
      </c>
      <c r="O36" s="88">
        <f>'AVÖ 2005R exakt'!Q36+$S$2*('AVÖ 2005R exakt'!S36-M36)</f>
        <v>36.309337745658368</v>
      </c>
      <c r="P36" s="88">
        <f>'AVÖ 2005R exakt'!S36+$S$2*('AVÖ 2005R exakt'!Q36-M36)</f>
        <v>36.822902808591678</v>
      </c>
      <c r="Q36" s="88">
        <f>'AVÖ 2005R exakt Unisex'!L36+$S$2*('AVÖ 2005R exakt Unisex'!L36-Übergangsrente!N36)</f>
        <v>36.733452929107649</v>
      </c>
      <c r="R36" s="88">
        <f t="shared" si="8"/>
        <v>1.0116806091705706</v>
      </c>
      <c r="S36" s="88">
        <f t="shared" si="9"/>
        <v>0.99757080858212088</v>
      </c>
    </row>
    <row r="37" spans="1:19" ht="15.75">
      <c r="A37" s="8">
        <v>32</v>
      </c>
      <c r="B37" s="87">
        <f>B36*(1-'AVÖ 2005R exakt'!K36)</f>
        <v>96259.637958435982</v>
      </c>
      <c r="C37" s="87">
        <f>C36*(1-'AVÖ 2005R exakt'!M36)</f>
        <v>97875.273099802929</v>
      </c>
      <c r="D37" s="87">
        <f>D36*(1-'AVÖ 2005R exakt Unisex'!H36)</f>
        <v>97388.044748956061</v>
      </c>
      <c r="E37" s="88">
        <f t="shared" si="2"/>
        <v>0.53063330351779314</v>
      </c>
      <c r="F37" s="87">
        <f t="shared" si="3"/>
        <v>51078.569685311639</v>
      </c>
      <c r="G37" s="87">
        <f t="shared" si="4"/>
        <v>51935.87949765462</v>
      </c>
      <c r="H37" s="87">
        <f t="shared" si="5"/>
        <v>51677.339908277223</v>
      </c>
      <c r="I37" s="87">
        <f t="shared" si="6"/>
        <v>4999328957.4971914</v>
      </c>
      <c r="J37" s="87">
        <f t="shared" si="7"/>
        <v>5032755091.4943151</v>
      </c>
      <c r="K37" s="87">
        <f>SUM(I37:$I$125)</f>
        <v>165208928518.97913</v>
      </c>
      <c r="L37" s="87">
        <f>SUM(J37:$J$125)</f>
        <v>168310459859.10645</v>
      </c>
      <c r="M37" s="88">
        <f t="shared" ref="M37:M68" si="10">K37/I37</f>
        <v>33.046220787536953</v>
      </c>
      <c r="N37" s="88">
        <f t="shared" ref="N37:N68" si="11">L37/J37</f>
        <v>33.443006226065343</v>
      </c>
      <c r="O37" s="88">
        <f>'AVÖ 2005R exakt'!Q37+$S$2*('AVÖ 2005R exakt'!S37-M37)</f>
        <v>36.0257527746177</v>
      </c>
      <c r="P37" s="88">
        <f>'AVÖ 2005R exakt'!S37+$S$2*('AVÖ 2005R exakt'!Q37-M37)</f>
        <v>36.544143197929856</v>
      </c>
      <c r="Q37" s="88">
        <f>'AVÖ 2005R exakt Unisex'!L37+$S$2*('AVÖ 2005R exakt Unisex'!L37-Übergangsrente!N37)</f>
        <v>36.45447565289863</v>
      </c>
      <c r="R37" s="88">
        <f t="shared" si="8"/>
        <v>1.0119004557923628</v>
      </c>
      <c r="S37" s="88">
        <f t="shared" si="9"/>
        <v>0.99754632241490604</v>
      </c>
    </row>
    <row r="38" spans="1:19" ht="15.75">
      <c r="A38" s="8">
        <v>33</v>
      </c>
      <c r="B38" s="87">
        <f>B37*(1-'AVÖ 2005R exakt'!K37)</f>
        <v>96193.803604595261</v>
      </c>
      <c r="C38" s="87">
        <f>C37*(1-'AVÖ 2005R exakt'!M37)</f>
        <v>97846.916109975471</v>
      </c>
      <c r="D38" s="87">
        <f>D37*(1-'AVÖ 2005R exakt Unisex'!H37)</f>
        <v>97348.311791828237</v>
      </c>
      <c r="E38" s="88">
        <f t="shared" si="2"/>
        <v>0.52022872893901284</v>
      </c>
      <c r="F38" s="87">
        <f t="shared" si="3"/>
        <v>50042.780181027621</v>
      </c>
      <c r="G38" s="87">
        <f t="shared" si="4"/>
        <v>50902.776798494757</v>
      </c>
      <c r="H38" s="87">
        <f t="shared" si="5"/>
        <v>50643.388507821517</v>
      </c>
      <c r="I38" s="87">
        <f t="shared" si="6"/>
        <v>4896531714.2829523</v>
      </c>
      <c r="J38" s="87">
        <f t="shared" si="7"/>
        <v>4930048374.6541004</v>
      </c>
      <c r="K38" s="87">
        <f>SUM(I38:$I$125)</f>
        <v>160209599561.48187</v>
      </c>
      <c r="L38" s="87">
        <f>SUM(J38:$J$125)</f>
        <v>163277704767.61212</v>
      </c>
      <c r="M38" s="88">
        <f t="shared" si="10"/>
        <v>32.718995589093808</v>
      </c>
      <c r="N38" s="88">
        <f t="shared" si="11"/>
        <v>33.118884919474638</v>
      </c>
      <c r="O38" s="88">
        <f>'AVÖ 2005R exakt'!Q38+$S$2*('AVÖ 2005R exakt'!S38-M38)</f>
        <v>35.736646939645887</v>
      </c>
      <c r="P38" s="88">
        <f>'AVÖ 2005R exakt'!S38+$S$2*('AVÖ 2005R exakt'!Q38-M38)</f>
        <v>36.260177735309306</v>
      </c>
      <c r="Q38" s="88">
        <f>'AVÖ 2005R exakt Unisex'!L38+$S$2*('AVÖ 2005R exakt Unisex'!L38-Übergangsrente!N38)</f>
        <v>36.170218191115772</v>
      </c>
      <c r="R38" s="88">
        <f t="shared" si="8"/>
        <v>1.0121323987726696</v>
      </c>
      <c r="S38" s="88">
        <f t="shared" si="9"/>
        <v>0.99751905396464913</v>
      </c>
    </row>
    <row r="39" spans="1:19" ht="15.75">
      <c r="A39" s="8">
        <v>34</v>
      </c>
      <c r="B39" s="87">
        <f>B38*(1-'AVÖ 2005R exakt'!K38)</f>
        <v>96126.021291297802</v>
      </c>
      <c r="C39" s="87">
        <f>C38*(1-'AVÖ 2005R exakt'!M38)</f>
        <v>97815.631669188588</v>
      </c>
      <c r="D39" s="87">
        <f>D38*(1-'AVÖ 2005R exakt Unisex'!H38)</f>
        <v>97305.945477575093</v>
      </c>
      <c r="E39" s="88">
        <f t="shared" si="2"/>
        <v>0.51002816562648323</v>
      </c>
      <c r="F39" s="87">
        <f t="shared" si="3"/>
        <v>49026.978308172889</v>
      </c>
      <c r="G39" s="87">
        <f t="shared" si="4"/>
        <v>49888.727189831996</v>
      </c>
      <c r="H39" s="87">
        <f t="shared" si="5"/>
        <v>49628.772876478215</v>
      </c>
      <c r="I39" s="87">
        <f t="shared" si="6"/>
        <v>4795604852.0455379</v>
      </c>
      <c r="J39" s="87">
        <f t="shared" si="7"/>
        <v>4829174667.6375475</v>
      </c>
      <c r="K39" s="87">
        <f>SUM(I39:$I$125)</f>
        <v>155313067847.19891</v>
      </c>
      <c r="L39" s="87">
        <f>SUM(J39:$J$125)</f>
        <v>158347656392.95804</v>
      </c>
      <c r="M39" s="88">
        <f t="shared" si="10"/>
        <v>32.386544062518205</v>
      </c>
      <c r="N39" s="88">
        <f t="shared" si="11"/>
        <v>32.789796868213585</v>
      </c>
      <c r="O39" s="88">
        <f>'AVÖ 2005R exakt'!Q39+$S$2*('AVÖ 2005R exakt'!S39-M39)</f>
        <v>35.442033749920903</v>
      </c>
      <c r="P39" s="88">
        <f>'AVÖ 2005R exakt'!S39+$S$2*('AVÖ 2005R exakt'!Q39-M39)</f>
        <v>35.971000189756644</v>
      </c>
      <c r="Q39" s="88">
        <f>'AVÖ 2005R exakt Unisex'!L39+$S$2*('AVÖ 2005R exakt Unisex'!L39-Übergangsrente!N39)</f>
        <v>35.880679535951749</v>
      </c>
      <c r="R39" s="88">
        <f t="shared" si="8"/>
        <v>1.0123764282017769</v>
      </c>
      <c r="S39" s="88">
        <f t="shared" si="9"/>
        <v>0.99748907026970535</v>
      </c>
    </row>
    <row r="40" spans="1:19" ht="15.75">
      <c r="A40" s="8">
        <v>35</v>
      </c>
      <c r="B40" s="87">
        <f>B39*(1-'AVÖ 2005R exakt'!K39)</f>
        <v>96056.158410847944</v>
      </c>
      <c r="C40" s="87">
        <f>C39*(1-'AVÖ 2005R exakt'!M39)</f>
        <v>97781.979070534915</v>
      </c>
      <c r="D40" s="87">
        <f>D39*(1-'AVÖ 2005R exakt Unisex'!H39)</f>
        <v>97261.295226598915</v>
      </c>
      <c r="E40" s="88">
        <f t="shared" si="2"/>
        <v>0.50002761335929735</v>
      </c>
      <c r="F40" s="87">
        <f t="shared" si="3"/>
        <v>48030.731638638892</v>
      </c>
      <c r="G40" s="87">
        <f t="shared" si="4"/>
        <v>48893.689624188337</v>
      </c>
      <c r="H40" s="87">
        <f t="shared" si="5"/>
        <v>48633.333324390274</v>
      </c>
      <c r="I40" s="87">
        <f t="shared" si="6"/>
        <v>4696539995.8318672</v>
      </c>
      <c r="J40" s="87">
        <f t="shared" si="7"/>
        <v>4730140990.3171139</v>
      </c>
      <c r="K40" s="87">
        <f>SUM(I40:$I$125)</f>
        <v>150517462995.15338</v>
      </c>
      <c r="L40" s="87">
        <f>SUM(J40:$J$125)</f>
        <v>153518481725.3205</v>
      </c>
      <c r="M40" s="88">
        <f t="shared" si="10"/>
        <v>32.048585368960161</v>
      </c>
      <c r="N40" s="88">
        <f t="shared" si="11"/>
        <v>32.455371211890338</v>
      </c>
      <c r="O40" s="88">
        <f>'AVÖ 2005R exakt'!Q40+$S$2*('AVÖ 2005R exakt'!S40-M40)</f>
        <v>35.141808508359375</v>
      </c>
      <c r="P40" s="88">
        <f>'AVÖ 2005R exakt'!S40+$S$2*('AVÖ 2005R exakt'!Q40-M40)</f>
        <v>35.676412405459054</v>
      </c>
      <c r="Q40" s="88">
        <f>'AVÖ 2005R exakt Unisex'!L40+$S$2*('AVÖ 2005R exakt Unisex'!L40-Übergangsrente!N40)</f>
        <v>35.585690667585538</v>
      </c>
      <c r="R40" s="88">
        <f t="shared" si="8"/>
        <v>1.0126311700526334</v>
      </c>
      <c r="S40" s="88">
        <f t="shared" si="9"/>
        <v>0.99745709470889421</v>
      </c>
    </row>
    <row r="41" spans="1:19" ht="15.75">
      <c r="A41" s="8">
        <v>36</v>
      </c>
      <c r="B41" s="87">
        <f>B40*(1-'AVÖ 2005R exakt'!K40)</f>
        <v>95984.253937916772</v>
      </c>
      <c r="C41" s="87">
        <f>C40*(1-'AVÖ 2005R exakt'!M40)</f>
        <v>97746.748993722678</v>
      </c>
      <c r="D41" s="87">
        <f>D40*(1-'AVÖ 2005R exakt Unisex'!H40)</f>
        <v>97214.923462610954</v>
      </c>
      <c r="E41" s="88">
        <f t="shared" si="2"/>
        <v>0.49022315035225233</v>
      </c>
      <c r="F41" s="87">
        <f t="shared" si="3"/>
        <v>47053.703349656142</v>
      </c>
      <c r="G41" s="87">
        <f t="shared" si="4"/>
        <v>47917.71922839358</v>
      </c>
      <c r="H41" s="87">
        <f t="shared" si="5"/>
        <v>47657.006041094231</v>
      </c>
      <c r="I41" s="87">
        <f t="shared" si="6"/>
        <v>4599346530.5439262</v>
      </c>
      <c r="J41" s="87">
        <f t="shared" si="7"/>
        <v>4632972194.7421627</v>
      </c>
      <c r="K41" s="87">
        <f>SUM(I41:$I$125)</f>
        <v>145820922999.32153</v>
      </c>
      <c r="L41" s="87">
        <f>SUM(J41:$J$125)</f>
        <v>148788340735.00336</v>
      </c>
      <c r="M41" s="88">
        <f t="shared" si="10"/>
        <v>31.704704577255786</v>
      </c>
      <c r="N41" s="88">
        <f t="shared" si="11"/>
        <v>32.115094691019145</v>
      </c>
      <c r="O41" s="88">
        <f>'AVÖ 2005R exakt'!Q41+$S$2*('AVÖ 2005R exakt'!S41-M41)</f>
        <v>34.835834317512521</v>
      </c>
      <c r="P41" s="88">
        <f>'AVÖ 2005R exakt'!S41+$S$2*('AVÖ 2005R exakt'!Q41-M41)</f>
        <v>35.376175657422444</v>
      </c>
      <c r="Q41" s="88">
        <f>'AVÖ 2005R exakt Unisex'!L41+$S$2*('AVÖ 2005R exakt Unisex'!L41-Übergangsrente!N41)</f>
        <v>35.285044885425201</v>
      </c>
      <c r="R41" s="88">
        <f t="shared" si="8"/>
        <v>1.0128950713170333</v>
      </c>
      <c r="S41" s="88">
        <f t="shared" si="9"/>
        <v>0.99742395071531365</v>
      </c>
    </row>
    <row r="42" spans="1:19" ht="15.75">
      <c r="A42" s="8">
        <v>37</v>
      </c>
      <c r="B42" s="87">
        <f>B41*(1-'AVÖ 2005R exakt'!K41)</f>
        <v>95909.398515355424</v>
      </c>
      <c r="C42" s="87">
        <f>C41*(1-'AVÖ 2005R exakt'!M41)</f>
        <v>97709.66591004662</v>
      </c>
      <c r="D42" s="87">
        <f>D41*(1-'AVÖ 2005R exakt Unisex'!H41)</f>
        <v>97166.361932928427</v>
      </c>
      <c r="E42" s="88">
        <f t="shared" si="2"/>
        <v>0.48061093171789437</v>
      </c>
      <c r="F42" s="87">
        <f t="shared" si="3"/>
        <v>46095.105380967805</v>
      </c>
      <c r="G42" s="87">
        <f t="shared" si="4"/>
        <v>46960.333570871691</v>
      </c>
      <c r="H42" s="87">
        <f t="shared" si="5"/>
        <v>46699.215740222877</v>
      </c>
      <c r="I42" s="87">
        <f t="shared" si="6"/>
        <v>4503937346.8627567</v>
      </c>
      <c r="J42" s="87">
        <f t="shared" si="7"/>
        <v>4537592898.5984049</v>
      </c>
      <c r="K42" s="87">
        <f>SUM(I42:$I$125)</f>
        <v>141221576468.77765</v>
      </c>
      <c r="L42" s="87">
        <f>SUM(J42:$J$125)</f>
        <v>144155368540.26123</v>
      </c>
      <c r="M42" s="88">
        <f t="shared" si="10"/>
        <v>31.355137870011966</v>
      </c>
      <c r="N42" s="88">
        <f t="shared" si="11"/>
        <v>31.769127764808669</v>
      </c>
      <c r="O42" s="88">
        <f>'AVÖ 2005R exakt'!Q42+$S$2*('AVÖ 2005R exakt'!S42-M42)</f>
        <v>34.524128200232688</v>
      </c>
      <c r="P42" s="88">
        <f>'AVÖ 2005R exakt'!S42+$S$2*('AVÖ 2005R exakt'!Q42-M42)</f>
        <v>35.070225269389148</v>
      </c>
      <c r="Q42" s="88">
        <f>'AVÖ 2005R exakt Unisex'!L42+$S$2*('AVÖ 2005R exakt Unisex'!L42-Übergangsrente!N42)</f>
        <v>34.978701631426318</v>
      </c>
      <c r="R42" s="88">
        <f t="shared" si="8"/>
        <v>1.0131668330205821</v>
      </c>
      <c r="S42" s="88">
        <f t="shared" si="9"/>
        <v>0.99739027516191303</v>
      </c>
    </row>
    <row r="43" spans="1:19" ht="15.75">
      <c r="A43" s="8">
        <v>38</v>
      </c>
      <c r="B43" s="87">
        <f>B42*(1-'AVÖ 2005R exakt'!K42)</f>
        <v>95829.530226160365</v>
      </c>
      <c r="C43" s="87">
        <f>C42*(1-'AVÖ 2005R exakt'!M42)</f>
        <v>97669.466984184983</v>
      </c>
      <c r="D43" s="87">
        <f>D42*(1-'AVÖ 2005R exakt Unisex'!H42)</f>
        <v>97114.104592706411</v>
      </c>
      <c r="E43" s="88">
        <f t="shared" si="2"/>
        <v>0.47118718795871989</v>
      </c>
      <c r="F43" s="87">
        <f t="shared" si="3"/>
        <v>45153.646870669654</v>
      </c>
      <c r="G43" s="87">
        <f t="shared" si="4"/>
        <v>46020.601497705153</v>
      </c>
      <c r="H43" s="87">
        <f t="shared" si="5"/>
        <v>45758.921854166336</v>
      </c>
      <c r="I43" s="87">
        <f t="shared" si="6"/>
        <v>4410132622.2504168</v>
      </c>
      <c r="J43" s="87">
        <f t="shared" si="7"/>
        <v>4443836722.9949884</v>
      </c>
      <c r="K43" s="87">
        <f>SUM(I43:$I$125)</f>
        <v>136717639121.91498</v>
      </c>
      <c r="L43" s="87">
        <f>SUM(J43:$J$125)</f>
        <v>139617775641.66278</v>
      </c>
      <c r="M43" s="88">
        <f t="shared" si="10"/>
        <v>31.000799937882654</v>
      </c>
      <c r="N43" s="88">
        <f t="shared" si="11"/>
        <v>31.418295573102277</v>
      </c>
      <c r="O43" s="88">
        <f>'AVÖ 2005R exakt'!Q43+$S$2*('AVÖ 2005R exakt'!S43-M43)</f>
        <v>34.206888816191864</v>
      </c>
      <c r="P43" s="88">
        <f>'AVÖ 2005R exakt'!S43+$S$2*('AVÖ 2005R exakt'!Q43-M43)</f>
        <v>34.758659609932145</v>
      </c>
      <c r="Q43" s="88">
        <f>'AVÖ 2005R exakt Unisex'!L43+$S$2*('AVÖ 2005R exakt Unisex'!L43-Übergangsrente!N43)</f>
        <v>34.66678706587934</v>
      </c>
      <c r="R43" s="88">
        <f t="shared" si="8"/>
        <v>1.013444609130012</v>
      </c>
      <c r="S43" s="88">
        <f t="shared" si="9"/>
        <v>0.99735684445016537</v>
      </c>
    </row>
    <row r="44" spans="1:19" ht="15.75">
      <c r="A44" s="8">
        <v>39</v>
      </c>
      <c r="B44" s="87">
        <f>B43*(1-'AVÖ 2005R exakt'!K43)</f>
        <v>95742.929436686143</v>
      </c>
      <c r="C44" s="87">
        <f>C43*(1-'AVÖ 2005R exakt'!M43)</f>
        <v>97625.189771126054</v>
      </c>
      <c r="D44" s="87">
        <f>D43*(1-'AVÖ 2005R exakt Unisex'!H43)</f>
        <v>97056.958230920936</v>
      </c>
      <c r="E44" s="88">
        <f t="shared" si="2"/>
        <v>0.46194822348894127</v>
      </c>
      <c r="F44" s="87">
        <f t="shared" si="3"/>
        <v>44228.276164904222</v>
      </c>
      <c r="G44" s="87">
        <f t="shared" si="4"/>
        <v>45097.782982542441</v>
      </c>
      <c r="H44" s="87">
        <f t="shared" si="5"/>
        <v>44835.289432014302</v>
      </c>
      <c r="I44" s="87">
        <f t="shared" si="6"/>
        <v>4317793853.848546</v>
      </c>
      <c r="J44" s="87">
        <f t="shared" si="7"/>
        <v>4351576813.674263</v>
      </c>
      <c r="K44" s="87">
        <f>SUM(I44:$I$125)</f>
        <v>132307506499.66454</v>
      </c>
      <c r="L44" s="87">
        <f>SUM(J44:$J$125)</f>
        <v>135173938918.66782</v>
      </c>
      <c r="M44" s="88">
        <f t="shared" si="10"/>
        <v>30.642386130068694</v>
      </c>
      <c r="N44" s="88">
        <f t="shared" si="11"/>
        <v>31.063208741691362</v>
      </c>
      <c r="O44" s="88">
        <f>'AVÖ 2005R exakt'!Q44+$S$2*('AVÖ 2005R exakt'!S44-M44)</f>
        <v>33.884257568717267</v>
      </c>
      <c r="P44" s="88">
        <f>'AVÖ 2005R exakt'!S44+$S$2*('AVÖ 2005R exakt'!Q44-M44)</f>
        <v>34.441525491815256</v>
      </c>
      <c r="Q44" s="88">
        <f>'AVÖ 2005R exakt Unisex'!L44+$S$2*('AVÖ 2005R exakt Unisex'!L44-Übergangsrente!N44)</f>
        <v>34.349374593223622</v>
      </c>
      <c r="R44" s="88">
        <f t="shared" si="8"/>
        <v>1.0137266405664371</v>
      </c>
      <c r="S44" s="88">
        <f t="shared" si="9"/>
        <v>0.99732442459282089</v>
      </c>
    </row>
    <row r="45" spans="1:19" ht="15.75">
      <c r="A45" s="8">
        <v>40</v>
      </c>
      <c r="B45" s="87">
        <f>B44*(1-'AVÖ 2005R exakt'!K44)</f>
        <v>95648.669431791321</v>
      </c>
      <c r="C45" s="87">
        <f>C44*(1-'AVÖ 2005R exakt'!M44)</f>
        <v>97576.398007028896</v>
      </c>
      <c r="D45" s="87">
        <f>D44*(1-'AVÖ 2005R exakt Unisex'!H44)</f>
        <v>96994.33663281292</v>
      </c>
      <c r="E45" s="88">
        <f t="shared" si="2"/>
        <v>0.45289041518523643</v>
      </c>
      <c r="F45" s="87">
        <f t="shared" si="3"/>
        <v>43318.365610879402</v>
      </c>
      <c r="G45" s="87">
        <f t="shared" si="4"/>
        <v>44191.41540568319</v>
      </c>
      <c r="H45" s="87">
        <f t="shared" si="5"/>
        <v>43927.805388251232</v>
      </c>
      <c r="I45" s="87">
        <f t="shared" si="6"/>
        <v>4226850083.8611617</v>
      </c>
      <c r="J45" s="87">
        <f t="shared" si="7"/>
        <v>4260748343.3687334</v>
      </c>
      <c r="K45" s="87">
        <f>SUM(I45:$I$125)</f>
        <v>127989712645.81599</v>
      </c>
      <c r="L45" s="87">
        <f>SUM(J45:$J$125)</f>
        <v>130822362104.99355</v>
      </c>
      <c r="M45" s="88">
        <f t="shared" si="10"/>
        <v>30.280163740489083</v>
      </c>
      <c r="N45" s="88">
        <f t="shared" si="11"/>
        <v>30.704080964697315</v>
      </c>
      <c r="O45" s="88">
        <f>'AVÖ 2005R exakt'!Q45+$S$2*('AVÖ 2005R exakt'!S45-M45)</f>
        <v>33.556250340970735</v>
      </c>
      <c r="P45" s="88">
        <f>'AVÖ 2005R exakt'!S45+$S$2*('AVÖ 2005R exakt'!Q45-M45)</f>
        <v>34.11877900044361</v>
      </c>
      <c r="Q45" s="88">
        <f>'AVÖ 2005R exakt Unisex'!L45+$S$2*('AVÖ 2005R exakt Unisex'!L45-Übergangsrente!N45)</f>
        <v>34.026437519946995</v>
      </c>
      <c r="R45" s="88">
        <f t="shared" si="8"/>
        <v>1.0140119105739946</v>
      </c>
      <c r="S45" s="88">
        <f t="shared" si="9"/>
        <v>0.99729352915895919</v>
      </c>
    </row>
    <row r="46" spans="1:19" ht="15.75">
      <c r="A46" s="8">
        <v>41</v>
      </c>
      <c r="B46" s="87">
        <f>B45*(1-'AVÖ 2005R exakt'!K45)</f>
        <v>95546.438014827261</v>
      </c>
      <c r="C46" s="87">
        <f>C45*(1-'AVÖ 2005R exakt'!M45)</f>
        <v>97522.87699415558</v>
      </c>
      <c r="D46" s="87">
        <f>D45*(1-'AVÖ 2005R exakt Unisex'!H45)</f>
        <v>96925.994441961957</v>
      </c>
      <c r="E46" s="88">
        <f t="shared" si="2"/>
        <v>0.44401021096591808</v>
      </c>
      <c r="F46" s="87">
        <f t="shared" si="3"/>
        <v>42423.594100005466</v>
      </c>
      <c r="G46" s="87">
        <f t="shared" si="4"/>
        <v>43301.153188178301</v>
      </c>
      <c r="H46" s="87">
        <f t="shared" si="5"/>
        <v>43036.131240256931</v>
      </c>
      <c r="I46" s="87">
        <f t="shared" si="6"/>
        <v>4137270949.0648179</v>
      </c>
      <c r="J46" s="87">
        <f t="shared" si="7"/>
        <v>4171319817.3966885</v>
      </c>
      <c r="K46" s="87">
        <f>SUM(I46:$I$125)</f>
        <v>123762862561.95483</v>
      </c>
      <c r="L46" s="87">
        <f>SUM(J46:$J$125)</f>
        <v>126561613761.6248</v>
      </c>
      <c r="M46" s="88">
        <f t="shared" si="10"/>
        <v>29.914130373774526</v>
      </c>
      <c r="N46" s="88">
        <f t="shared" si="11"/>
        <v>30.34090391098605</v>
      </c>
      <c r="O46" s="88">
        <f>'AVÖ 2005R exakt'!Q46+$S$2*('AVÖ 2005R exakt'!S46-M46)</f>
        <v>33.222788960663976</v>
      </c>
      <c r="P46" s="88">
        <f>'AVÖ 2005R exakt'!S46+$S$2*('AVÖ 2005R exakt'!Q46-M46)</f>
        <v>33.790333893860563</v>
      </c>
      <c r="Q46" s="88">
        <f>'AVÖ 2005R exakt Unisex'!L46+$S$2*('AVÖ 2005R exakt Unisex'!L46-Übergangsrente!N46)</f>
        <v>33.697891919304617</v>
      </c>
      <c r="R46" s="88">
        <f t="shared" si="8"/>
        <v>1.0143005139996875</v>
      </c>
      <c r="S46" s="88">
        <f t="shared" si="9"/>
        <v>0.99726424796966151</v>
      </c>
    </row>
    <row r="47" spans="1:19" ht="15.75">
      <c r="A47" s="8">
        <v>42</v>
      </c>
      <c r="B47" s="87">
        <f>B46*(1-'AVÖ 2005R exakt'!K46)</f>
        <v>95438.490401294635</v>
      </c>
      <c r="C47" s="87">
        <f>C46*(1-'AVÖ 2005R exakt'!M46)</f>
        <v>97465.61734976634</v>
      </c>
      <c r="D47" s="87">
        <f>D46*(1-'AVÖ 2005R exakt Unisex'!H46)</f>
        <v>96853.306083534466</v>
      </c>
      <c r="E47" s="88">
        <f t="shared" si="2"/>
        <v>0.4353041283979589</v>
      </c>
      <c r="F47" s="87">
        <f t="shared" si="3"/>
        <v>41544.768879752526</v>
      </c>
      <c r="G47" s="87">
        <f t="shared" si="4"/>
        <v>42427.185609209017</v>
      </c>
      <c r="H47" s="87">
        <f t="shared" si="5"/>
        <v>42160.6439871537</v>
      </c>
      <c r="I47" s="87">
        <f t="shared" si="6"/>
        <v>4049186546.5184407</v>
      </c>
      <c r="J47" s="87">
        <f t="shared" si="7"/>
        <v>4083397756.7667246</v>
      </c>
      <c r="K47" s="87">
        <f>SUM(I47:$I$125)</f>
        <v>119625591612.89001</v>
      </c>
      <c r="L47" s="87">
        <f>SUM(J47:$J$125)</f>
        <v>122390293944.2281</v>
      </c>
      <c r="M47" s="88">
        <f t="shared" si="10"/>
        <v>29.543116929435154</v>
      </c>
      <c r="N47" s="88">
        <f t="shared" si="11"/>
        <v>29.972660327153132</v>
      </c>
      <c r="O47" s="88">
        <f>'AVÖ 2005R exakt'!Q47+$S$2*('AVÖ 2005R exakt'!S47-M47)</f>
        <v>32.883410394805608</v>
      </c>
      <c r="P47" s="88">
        <f>'AVÖ 2005R exakt'!S47+$S$2*('AVÖ 2005R exakt'!Q47-M47)</f>
        <v>33.4558930511079</v>
      </c>
      <c r="Q47" s="88">
        <f>'AVÖ 2005R exakt Unisex'!L47+$S$2*('AVÖ 2005R exakt Unisex'!L47-Übergangsrente!N47)</f>
        <v>33.36339374606117</v>
      </c>
      <c r="R47" s="88">
        <f t="shared" si="8"/>
        <v>1.0145965198102258</v>
      </c>
      <c r="S47" s="88">
        <f t="shared" si="9"/>
        <v>0.99723518649149712</v>
      </c>
    </row>
    <row r="48" spans="1:19" ht="15.75">
      <c r="A48" s="8">
        <v>43</v>
      </c>
      <c r="B48" s="87">
        <f>B47*(1-'AVÖ 2005R exakt'!K47)</f>
        <v>95325.47426410421</v>
      </c>
      <c r="C48" s="87">
        <f>C47*(1-'AVÖ 2005R exakt'!M47)</f>
        <v>97404.928151747808</v>
      </c>
      <c r="D48" s="87">
        <f>D47*(1-'AVÖ 2005R exakt Unisex'!H47)</f>
        <v>96776.683017165662</v>
      </c>
      <c r="E48" s="88">
        <f t="shared" si="2"/>
        <v>0.4267687533313323</v>
      </c>
      <c r="F48" s="87">
        <f t="shared" si="3"/>
        <v>40681.933812409756</v>
      </c>
      <c r="G48" s="87">
        <f t="shared" si="4"/>
        <v>41569.379755649403</v>
      </c>
      <c r="H48" s="87">
        <f t="shared" si="5"/>
        <v>41301.264362777307</v>
      </c>
      <c r="I48" s="87">
        <f t="shared" si="6"/>
        <v>3962620840.0719318</v>
      </c>
      <c r="J48" s="87">
        <f t="shared" si="7"/>
        <v>3996999369.4446602</v>
      </c>
      <c r="K48" s="87">
        <f>SUM(I48:$I$125)</f>
        <v>115576405066.37158</v>
      </c>
      <c r="L48" s="87">
        <f>SUM(J48:$J$125)</f>
        <v>118306896187.4614</v>
      </c>
      <c r="M48" s="88">
        <f t="shared" si="10"/>
        <v>29.166657555930477</v>
      </c>
      <c r="N48" s="88">
        <f t="shared" si="11"/>
        <v>29.598927908737412</v>
      </c>
      <c r="O48" s="88">
        <f>'AVÖ 2005R exakt'!Q48+$S$2*('AVÖ 2005R exakt'!S48-M48)</f>
        <v>32.537885237822444</v>
      </c>
      <c r="P48" s="88">
        <f>'AVÖ 2005R exakt'!S48+$S$2*('AVÖ 2005R exakt'!Q48-M48)</f>
        <v>33.115274521323315</v>
      </c>
      <c r="Q48" s="88">
        <f>'AVÖ 2005R exakt Unisex'!L48+$S$2*('AVÖ 2005R exakt Unisex'!L48-Übergangsrente!N48)</f>
        <v>33.022747985728202</v>
      </c>
      <c r="R48" s="88">
        <f t="shared" si="8"/>
        <v>1.0149014831284164</v>
      </c>
      <c r="S48" s="88">
        <f t="shared" si="9"/>
        <v>0.99720592575684275</v>
      </c>
    </row>
    <row r="49" spans="1:19" ht="15.75">
      <c r="A49" s="8">
        <v>44</v>
      </c>
      <c r="B49" s="87">
        <f>B48*(1-'AVÖ 2005R exakt'!K48)</f>
        <v>95207.635530648302</v>
      </c>
      <c r="C49" s="87">
        <f>C48*(1-'AVÖ 2005R exakt'!M48)</f>
        <v>97340.962920883569</v>
      </c>
      <c r="D49" s="87">
        <f>D48*(1-'AVÖ 2005R exakt Unisex'!H48)</f>
        <v>96696.306290708249</v>
      </c>
      <c r="E49" s="88">
        <f t="shared" si="2"/>
        <v>0.41840073856012966</v>
      </c>
      <c r="F49" s="87">
        <f t="shared" si="3"/>
        <v>39834.945022586893</v>
      </c>
      <c r="G49" s="87">
        <f t="shared" si="4"/>
        <v>40727.530778251879</v>
      </c>
      <c r="H49" s="87">
        <f t="shared" si="5"/>
        <v>40457.805968068846</v>
      </c>
      <c r="I49" s="87">
        <f t="shared" si="6"/>
        <v>3877571906.399066</v>
      </c>
      <c r="J49" s="87">
        <f t="shared" si="7"/>
        <v>3912120397.7384291</v>
      </c>
      <c r="K49" s="87">
        <f>SUM(I49:$I$125)</f>
        <v>111613784226.29965</v>
      </c>
      <c r="L49" s="87">
        <f>SUM(J49:$J$125)</f>
        <v>114309896818.01674</v>
      </c>
      <c r="M49" s="88">
        <f t="shared" si="10"/>
        <v>28.784452466788828</v>
      </c>
      <c r="N49" s="88">
        <f t="shared" si="11"/>
        <v>29.219422000431923</v>
      </c>
      <c r="O49" s="88">
        <f>'AVÖ 2005R exakt'!Q49+$S$2*('AVÖ 2005R exakt'!S49-M49)</f>
        <v>32.186039420175476</v>
      </c>
      <c r="P49" s="88">
        <f>'AVÖ 2005R exakt'!S49+$S$2*('AVÖ 2005R exakt'!Q49-M49)</f>
        <v>32.768320626453871</v>
      </c>
      <c r="Q49" s="88">
        <f>'AVÖ 2005R exakt Unisex'!L49+$S$2*('AVÖ 2005R exakt Unisex'!L49-Übergangsrente!N49)</f>
        <v>32.675792824243537</v>
      </c>
      <c r="R49" s="88">
        <f t="shared" si="8"/>
        <v>1.0152163302130632</v>
      </c>
      <c r="S49" s="88">
        <f t="shared" si="9"/>
        <v>0.99717630319645867</v>
      </c>
    </row>
    <row r="50" spans="1:19" ht="15.75">
      <c r="A50" s="8">
        <v>45</v>
      </c>
      <c r="B50" s="87">
        <f>B49*(1-'AVÖ 2005R exakt'!K49)</f>
        <v>95084.591164887257</v>
      </c>
      <c r="C50" s="87">
        <f>C49*(1-'AVÖ 2005R exakt'!M49)</f>
        <v>97273.900426483175</v>
      </c>
      <c r="D50" s="87">
        <f>D49*(1-'AVÖ 2005R exakt Unisex'!H49)</f>
        <v>96612.182893324658</v>
      </c>
      <c r="E50" s="88">
        <f t="shared" si="2"/>
        <v>0.41019680250993107</v>
      </c>
      <c r="F50" s="87">
        <f t="shared" si="3"/>
        <v>39003.395263800798</v>
      </c>
      <c r="G50" s="87">
        <f t="shared" si="4"/>
        <v>39901.44292261282</v>
      </c>
      <c r="H50" s="87">
        <f t="shared" si="5"/>
        <v>39630.008506346436</v>
      </c>
      <c r="I50" s="87">
        <f t="shared" si="6"/>
        <v>3794012387.1857243</v>
      </c>
      <c r="J50" s="87">
        <f t="shared" si="7"/>
        <v>3828741629.8791537</v>
      </c>
      <c r="K50" s="87">
        <f>SUM(I50:$I$125)</f>
        <v>107736212319.90059</v>
      </c>
      <c r="L50" s="87">
        <f>SUM(J50:$J$125)</f>
        <v>110397776420.27831</v>
      </c>
      <c r="M50" s="88">
        <f t="shared" si="10"/>
        <v>28.396378642246823</v>
      </c>
      <c r="N50" s="88">
        <f t="shared" si="11"/>
        <v>28.833958279854674</v>
      </c>
      <c r="O50" s="88">
        <f>'AVÖ 2005R exakt'!Q50+$S$2*('AVÖ 2005R exakt'!S50-M50)</f>
        <v>31.827780991432203</v>
      </c>
      <c r="P50" s="88">
        <f>'AVÖ 2005R exakt'!S50+$S$2*('AVÖ 2005R exakt'!Q50-M50)</f>
        <v>32.414873343762004</v>
      </c>
      <c r="Q50" s="88">
        <f>'AVÖ 2005R exakt Unisex'!L50+$S$2*('AVÖ 2005R exakt Unisex'!L50-Übergangsrente!N50)</f>
        <v>32.322390557049971</v>
      </c>
      <c r="R50" s="88">
        <f t="shared" si="8"/>
        <v>1.0155401837706157</v>
      </c>
      <c r="S50" s="88">
        <f t="shared" si="9"/>
        <v>0.99714690272791606</v>
      </c>
    </row>
    <row r="51" spans="1:19" ht="15.75">
      <c r="A51" s="8">
        <v>46</v>
      </c>
      <c r="B51" s="87">
        <f>B50*(1-'AVÖ 2005R exakt'!K50)</f>
        <v>94955.698708690281</v>
      </c>
      <c r="C51" s="87">
        <f>C50*(1-'AVÖ 2005R exakt'!M50)</f>
        <v>97203.557980309168</v>
      </c>
      <c r="D51" s="87">
        <f>D50*(1-'AVÖ 2005R exakt Unisex'!H50)</f>
        <v>96523.989127079214</v>
      </c>
      <c r="E51" s="88">
        <f t="shared" si="2"/>
        <v>0.40215372795091275</v>
      </c>
      <c r="F51" s="87">
        <f t="shared" si="3"/>
        <v>38186.788225883465</v>
      </c>
      <c r="G51" s="87">
        <f t="shared" si="4"/>
        <v>39090.773211874024</v>
      </c>
      <c r="H51" s="87">
        <f t="shared" si="5"/>
        <v>38817.482064148273</v>
      </c>
      <c r="I51" s="87">
        <f t="shared" si="6"/>
        <v>3711891683.3964505</v>
      </c>
      <c r="J51" s="87">
        <f t="shared" si="7"/>
        <v>3746818216.7004404</v>
      </c>
      <c r="K51" s="87">
        <f>SUM(I51:$I$125)</f>
        <v>103942199932.71486</v>
      </c>
      <c r="L51" s="87">
        <f>SUM(J51:$J$125)</f>
        <v>106569034790.39915</v>
      </c>
      <c r="M51" s="88">
        <f t="shared" si="10"/>
        <v>28.002487356421401</v>
      </c>
      <c r="N51" s="88">
        <f t="shared" si="11"/>
        <v>28.442542078875398</v>
      </c>
      <c r="O51" s="88">
        <f>'AVÖ 2005R exakt'!Q51+$S$2*('AVÖ 2005R exakt'!S51-M51)</f>
        <v>31.463056093334103</v>
      </c>
      <c r="P51" s="88">
        <f>'AVÖ 2005R exakt'!S51+$S$2*('AVÖ 2005R exakt'!Q51-M51)</f>
        <v>32.054827728588954</v>
      </c>
      <c r="Q51" s="88">
        <f>'AVÖ 2005R exakt Unisex'!L51+$S$2*('AVÖ 2005R exakt Unisex'!L51-Übergangsrente!N51)</f>
        <v>31.962451454190202</v>
      </c>
      <c r="R51" s="88">
        <f t="shared" si="8"/>
        <v>1.0158724365291998</v>
      </c>
      <c r="S51" s="88">
        <f t="shared" si="9"/>
        <v>0.99711817904058286</v>
      </c>
    </row>
    <row r="52" spans="1:19" ht="15.75">
      <c r="A52" s="8">
        <v>47</v>
      </c>
      <c r="B52" s="87">
        <f>B51*(1-'AVÖ 2005R exakt'!K51)</f>
        <v>94820.253587418396</v>
      </c>
      <c r="C52" s="87">
        <f>C51*(1-'AVÖ 2005R exakt'!M51)</f>
        <v>97129.236387694604</v>
      </c>
      <c r="D52" s="87">
        <f>D51*(1-'AVÖ 2005R exakt Unisex'!H51)</f>
        <v>96431.023034086946</v>
      </c>
      <c r="E52" s="88">
        <f t="shared" si="2"/>
        <v>0.39426836073618909</v>
      </c>
      <c r="F52" s="87">
        <f t="shared" si="3"/>
        <v>37384.625946501204</v>
      </c>
      <c r="G52" s="87">
        <f t="shared" si="4"/>
        <v>38294.984810134163</v>
      </c>
      <c r="H52" s="87">
        <f t="shared" si="5"/>
        <v>38019.70137576315</v>
      </c>
      <c r="I52" s="87">
        <f t="shared" si="6"/>
        <v>3631140170.823257</v>
      </c>
      <c r="J52" s="87">
        <f t="shared" si="7"/>
        <v>3666278699.1153235</v>
      </c>
      <c r="K52" s="87">
        <f>SUM(I52:$I$125)</f>
        <v>100230308249.31842</v>
      </c>
      <c r="L52" s="87">
        <f>SUM(J52:$J$125)</f>
        <v>102822216573.69872</v>
      </c>
      <c r="M52" s="88">
        <f t="shared" si="10"/>
        <v>27.602985160056235</v>
      </c>
      <c r="N52" s="88">
        <f t="shared" si="11"/>
        <v>28.045390165922139</v>
      </c>
      <c r="O52" s="88">
        <f>'AVÖ 2005R exakt'!Q52+$S$2*('AVÖ 2005R exakt'!S52-M52)</f>
        <v>31.091825129091177</v>
      </c>
      <c r="P52" s="88">
        <f>'AVÖ 2005R exakt'!S52+$S$2*('AVÖ 2005R exakt'!Q52-M52)</f>
        <v>31.688151781161064</v>
      </c>
      <c r="Q52" s="88">
        <f>'AVÖ 2005R exakt Unisex'!L52+$S$2*('AVÖ 2005R exakt Unisex'!L52-Übergangsrente!N52)</f>
        <v>31.59594042131614</v>
      </c>
      <c r="R52" s="88">
        <f t="shared" si="8"/>
        <v>1.0162137568358214</v>
      </c>
      <c r="S52" s="88">
        <f t="shared" si="9"/>
        <v>0.99709003666475293</v>
      </c>
    </row>
    <row r="53" spans="1:19" ht="15.75">
      <c r="A53" s="8">
        <v>48</v>
      </c>
      <c r="B53" s="87">
        <f>B52*(1-'AVÖ 2005R exakt'!K52)</f>
        <v>94677.797225955495</v>
      </c>
      <c r="C53" s="87">
        <f>C52*(1-'AVÖ 2005R exakt'!M52)</f>
        <v>97050.415611426579</v>
      </c>
      <c r="D53" s="87">
        <f>D52*(1-'AVÖ 2005R exakt Unisex'!H52)</f>
        <v>96332.782151900319</v>
      </c>
      <c r="E53" s="88">
        <f t="shared" si="2"/>
        <v>0.38653760856489122</v>
      </c>
      <c r="F53" s="87">
        <f t="shared" si="3"/>
        <v>36596.529323912531</v>
      </c>
      <c r="G53" s="87">
        <f t="shared" si="4"/>
        <v>37513.635560669616</v>
      </c>
      <c r="H53" s="87">
        <f t="shared" si="5"/>
        <v>37236.243239398187</v>
      </c>
      <c r="I53" s="87">
        <f t="shared" si="6"/>
        <v>3551708380.8214712</v>
      </c>
      <c r="J53" s="87">
        <f t="shared" si="7"/>
        <v>3587070908.136117</v>
      </c>
      <c r="K53" s="87">
        <f>SUM(I53:$I$125)</f>
        <v>96599168078.495178</v>
      </c>
      <c r="L53" s="87">
        <f>SUM(J53:$J$125)</f>
        <v>99155937874.583389</v>
      </c>
      <c r="M53" s="88">
        <f t="shared" si="10"/>
        <v>27.197944684904805</v>
      </c>
      <c r="N53" s="88">
        <f t="shared" si="11"/>
        <v>27.642592079704929</v>
      </c>
      <c r="O53" s="88">
        <f>'AVÖ 2005R exakt'!Q53+$S$2*('AVÖ 2005R exakt'!S53-M53)</f>
        <v>30.714008636860857</v>
      </c>
      <c r="P53" s="88">
        <f>'AVÖ 2005R exakt'!S53+$S$2*('AVÖ 2005R exakt'!Q53-M53)</f>
        <v>31.314781508936157</v>
      </c>
      <c r="Q53" s="88">
        <f>'AVÖ 2005R exakt Unisex'!L53+$S$2*('AVÖ 2005R exakt Unisex'!L53-Übergangsrente!N53)</f>
        <v>31.222788394779936</v>
      </c>
      <c r="R53" s="88">
        <f t="shared" si="8"/>
        <v>1.0165650717864445</v>
      </c>
      <c r="S53" s="88">
        <f t="shared" si="9"/>
        <v>0.99706231020229319</v>
      </c>
    </row>
    <row r="54" spans="1:19" ht="15.75">
      <c r="A54" s="8">
        <v>49</v>
      </c>
      <c r="B54" s="87">
        <f>B53*(1-'AVÖ 2005R exakt'!K53)</f>
        <v>94527.659976557945</v>
      </c>
      <c r="C54" s="87">
        <f>C53*(1-'AVÖ 2005R exakt'!M53)</f>
        <v>96967.153070931483</v>
      </c>
      <c r="D54" s="87">
        <f>D53*(1-'AVÖ 2005R exakt Unisex'!H53)</f>
        <v>96229.10079283356</v>
      </c>
      <c r="E54" s="88">
        <f t="shared" si="2"/>
        <v>0.37895843976950117</v>
      </c>
      <c r="F54" s="87">
        <f t="shared" si="3"/>
        <v>35822.054539778321</v>
      </c>
      <c r="G54" s="87">
        <f t="shared" si="4"/>
        <v>36746.521036650585</v>
      </c>
      <c r="H54" s="87">
        <f t="shared" si="5"/>
        <v>36466.829896874275</v>
      </c>
      <c r="I54" s="87">
        <f t="shared" si="6"/>
        <v>3473562645.8739405</v>
      </c>
      <c r="J54" s="87">
        <f t="shared" si="7"/>
        <v>3509170249.7414308</v>
      </c>
      <c r="K54" s="87">
        <f>SUM(I54:$I$125)</f>
        <v>93047459697.673706</v>
      </c>
      <c r="L54" s="87">
        <f>SUM(J54:$J$125)</f>
        <v>95568866966.447266</v>
      </c>
      <c r="M54" s="88">
        <f t="shared" si="10"/>
        <v>26.787327359188357</v>
      </c>
      <c r="N54" s="88">
        <f t="shared" si="11"/>
        <v>27.234035445698069</v>
      </c>
      <c r="O54" s="88">
        <f>'AVÖ 2005R exakt'!Q54+$S$2*('AVÖ 2005R exakt'!S54-M54)</f>
        <v>30.329539579186747</v>
      </c>
      <c r="P54" s="88">
        <f>'AVÖ 2005R exakt'!S54+$S$2*('AVÖ 2005R exakt'!Q54-M54)</f>
        <v>30.934568826740122</v>
      </c>
      <c r="Q54" s="88">
        <f>'AVÖ 2005R exakt Unisex'!L54+$S$2*('AVÖ 2005R exakt Unisex'!L54-Übergangsrente!N54)</f>
        <v>30.842871835696279</v>
      </c>
      <c r="R54" s="88">
        <f t="shared" si="8"/>
        <v>1.0169251582329262</v>
      </c>
      <c r="S54" s="88">
        <f t="shared" si="9"/>
        <v>0.99703577600976356</v>
      </c>
    </row>
    <row r="55" spans="1:19" ht="15.75">
      <c r="A55" s="8">
        <v>50</v>
      </c>
      <c r="B55" s="87">
        <f>B54*(1-'AVÖ 2005R exakt'!K54)</f>
        <v>94369.041345526872</v>
      </c>
      <c r="C55" s="87">
        <f>C54*(1-'AVÖ 2005R exakt'!M54)</f>
        <v>96879.666720424095</v>
      </c>
      <c r="D55" s="87">
        <f>D54*(1-'AVÖ 2005R exakt Unisex'!H54)</f>
        <v>96119.884316401047</v>
      </c>
      <c r="E55" s="88">
        <f t="shared" si="2"/>
        <v>0.37152788212696192</v>
      </c>
      <c r="F55" s="87">
        <f t="shared" si="3"/>
        <v>35060.730069455305</v>
      </c>
      <c r="G55" s="87">
        <f t="shared" si="4"/>
        <v>35993.497397805077</v>
      </c>
      <c r="H55" s="87">
        <f t="shared" si="5"/>
        <v>35711.217050361061</v>
      </c>
      <c r="I55" s="87">
        <f t="shared" si="6"/>
        <v>3396671844.1035814</v>
      </c>
      <c r="J55" s="87">
        <f t="shared" si="7"/>
        <v>3432558051.6785936</v>
      </c>
      <c r="K55" s="87">
        <f>SUM(I55:$I$125)</f>
        <v>89573897051.799744</v>
      </c>
      <c r="L55" s="87">
        <f>SUM(J55:$J$125)</f>
        <v>92059696716.705856</v>
      </c>
      <c r="M55" s="88">
        <f t="shared" si="10"/>
        <v>26.371077679256729</v>
      </c>
      <c r="N55" s="88">
        <f t="shared" si="11"/>
        <v>26.819560028034111</v>
      </c>
      <c r="O55" s="88">
        <f>'AVÖ 2005R exakt'!Q55+$S$2*('AVÖ 2005R exakt'!S55-M55)</f>
        <v>29.938359969300176</v>
      </c>
      <c r="P55" s="88">
        <f>'AVÖ 2005R exakt'!S55+$S$2*('AVÖ 2005R exakt'!Q55-M55)</f>
        <v>30.547341216038692</v>
      </c>
      <c r="Q55" s="88">
        <f>'AVÖ 2005R exakt Unisex'!L55+$S$2*('AVÖ 2005R exakt Unisex'!L55-Übergangsrente!N55)</f>
        <v>30.456052970221474</v>
      </c>
      <c r="R55" s="88">
        <f t="shared" si="8"/>
        <v>1.0172919626008958</v>
      </c>
      <c r="S55" s="88">
        <f t="shared" si="9"/>
        <v>0.99701158129699063</v>
      </c>
    </row>
    <row r="56" spans="1:19" ht="15.75">
      <c r="A56" s="8">
        <v>51</v>
      </c>
      <c r="B56" s="87">
        <f>B55*(1-'AVÖ 2005R exakt'!K55)</f>
        <v>94201.30987122588</v>
      </c>
      <c r="C56" s="87">
        <f>C55*(1-'AVÖ 2005R exakt'!M55)</f>
        <v>96787.903780505934</v>
      </c>
      <c r="D56" s="87">
        <f>D55*(1-'AVÖ 2005R exakt Unisex'!H55)</f>
        <v>96004.900937695013</v>
      </c>
      <c r="E56" s="88">
        <f t="shared" si="2"/>
        <v>0.36424302169309997</v>
      </c>
      <c r="F56" s="87">
        <f t="shared" si="3"/>
        <v>34312.169754943359</v>
      </c>
      <c r="G56" s="87">
        <f t="shared" si="4"/>
        <v>35254.318536352497</v>
      </c>
      <c r="H56" s="87">
        <f t="shared" si="5"/>
        <v>34969.115214892758</v>
      </c>
      <c r="I56" s="87">
        <f t="shared" si="6"/>
        <v>3321002984.7418437</v>
      </c>
      <c r="J56" s="87">
        <f t="shared" si="7"/>
        <v>3357206442.0846224</v>
      </c>
      <c r="K56" s="87">
        <f>SUM(I56:$I$125)</f>
        <v>86177225207.696167</v>
      </c>
      <c r="L56" s="87">
        <f>SUM(J56:$J$125)</f>
        <v>88627138665.027252</v>
      </c>
      <c r="M56" s="88">
        <f t="shared" si="10"/>
        <v>25.949156204806936</v>
      </c>
      <c r="N56" s="88">
        <f t="shared" si="11"/>
        <v>26.399073215764222</v>
      </c>
      <c r="O56" s="88">
        <f>'AVÖ 2005R exakt'!Q56+$S$2*('AVÖ 2005R exakt'!S56-M56)</f>
        <v>29.54039040394143</v>
      </c>
      <c r="P56" s="88">
        <f>'AVÖ 2005R exakt'!S56+$S$2*('AVÖ 2005R exakt'!Q56-M56)</f>
        <v>30.152959481482505</v>
      </c>
      <c r="Q56" s="88">
        <f>'AVÖ 2005R exakt Unisex'!L56+$S$2*('AVÖ 2005R exakt Unisex'!L56-Übergangsrente!N56)</f>
        <v>30.062210675931123</v>
      </c>
      <c r="R56" s="88">
        <f t="shared" si="8"/>
        <v>1.0176646369548341</v>
      </c>
      <c r="S56" s="88">
        <f t="shared" si="9"/>
        <v>0.99699038478769841</v>
      </c>
    </row>
    <row r="57" spans="1:19" ht="15.75">
      <c r="A57" s="8">
        <v>52</v>
      </c>
      <c r="B57" s="87">
        <f>B56*(1-'AVÖ 2005R exakt'!K56)</f>
        <v>94024.360886242503</v>
      </c>
      <c r="C57" s="87">
        <f>C56*(1-'AVÖ 2005R exakt'!M56)</f>
        <v>96692.026799774394</v>
      </c>
      <c r="D57" s="87">
        <f>D56*(1-'AVÖ 2005R exakt Unisex'!H56)</f>
        <v>95884.228881234274</v>
      </c>
      <c r="E57" s="88">
        <f t="shared" si="2"/>
        <v>0.35710100165990188</v>
      </c>
      <c r="F57" s="87">
        <f t="shared" si="3"/>
        <v>33576.193452909298</v>
      </c>
      <c r="G57" s="87">
        <f t="shared" si="4"/>
        <v>34528.81962272551</v>
      </c>
      <c r="H57" s="87">
        <f t="shared" si="5"/>
        <v>34240.354176876055</v>
      </c>
      <c r="I57" s="87">
        <f t="shared" si="6"/>
        <v>3246550197.183115</v>
      </c>
      <c r="J57" s="87">
        <f t="shared" si="7"/>
        <v>3283109956.8701096</v>
      </c>
      <c r="K57" s="87">
        <f>SUM(I57:$I$125)</f>
        <v>82856222222.954315</v>
      </c>
      <c r="L57" s="87">
        <f>SUM(J57:$J$125)</f>
        <v>85269932222.942612</v>
      </c>
      <c r="M57" s="88">
        <f t="shared" si="10"/>
        <v>25.521312528863689</v>
      </c>
      <c r="N57" s="88">
        <f t="shared" si="11"/>
        <v>25.972304718125578</v>
      </c>
      <c r="O57" s="88">
        <f>'AVÖ 2005R exakt'!Q57+$S$2*('AVÖ 2005R exakt'!S57-M57)</f>
        <v>29.135475618953684</v>
      </c>
      <c r="P57" s="88">
        <f>'AVÖ 2005R exakt'!S57+$S$2*('AVÖ 2005R exakt'!Q57-M57)</f>
        <v>29.751245496462289</v>
      </c>
      <c r="Q57" s="88">
        <f>'AVÖ 2005R exakt Unisex'!L57+$S$2*('AVÖ 2005R exakt Unisex'!L57-Übergangsrente!N57)</f>
        <v>29.661174398397936</v>
      </c>
      <c r="R57" s="88">
        <f t="shared" si="8"/>
        <v>1.0180432537405453</v>
      </c>
      <c r="S57" s="88">
        <f t="shared" si="9"/>
        <v>0.99697252681152249</v>
      </c>
    </row>
    <row r="58" spans="1:19" ht="15.75">
      <c r="A58" s="8">
        <v>53</v>
      </c>
      <c r="B58" s="87">
        <f>B57*(1-'AVÖ 2005R exakt'!K57)</f>
        <v>93838.796030122088</v>
      </c>
      <c r="C58" s="87">
        <f>C57*(1-'AVÖ 2005R exakt'!M57)</f>
        <v>96592.462694385249</v>
      </c>
      <c r="D58" s="87">
        <f>D57*(1-'AVÖ 2005R exakt Unisex'!H57)</f>
        <v>95758.345574539751</v>
      </c>
      <c r="E58" s="88">
        <f t="shared" si="2"/>
        <v>0.35009902123519798</v>
      </c>
      <c r="F58" s="87">
        <f t="shared" si="3"/>
        <v>32852.870644035123</v>
      </c>
      <c r="G58" s="87">
        <f t="shared" si="4"/>
        <v>33816.926648001652</v>
      </c>
      <c r="H58" s="87">
        <f t="shared" si="5"/>
        <v>33524.90306074822</v>
      </c>
      <c r="I58" s="87">
        <f t="shared" si="6"/>
        <v>3173339682.0874271</v>
      </c>
      <c r="J58" s="87">
        <f t="shared" si="7"/>
        <v>3210289252.6440735</v>
      </c>
      <c r="K58" s="87">
        <f>SUM(I58:$I$125)</f>
        <v>79609672025.771194</v>
      </c>
      <c r="L58" s="87">
        <f>SUM(J58:$J$125)</f>
        <v>81986822266.07251</v>
      </c>
      <c r="M58" s="88">
        <f t="shared" si="10"/>
        <v>25.087031330161242</v>
      </c>
      <c r="N58" s="88">
        <f t="shared" si="11"/>
        <v>25.538764832030676</v>
      </c>
      <c r="O58" s="88">
        <f>'AVÖ 2005R exakt'!Q58+$S$2*('AVÖ 2005R exakt'!S58-M58)</f>
        <v>28.723362355606142</v>
      </c>
      <c r="P58" s="88">
        <f>'AVÖ 2005R exakt'!S58+$S$2*('AVÖ 2005R exakt'!Q58-M58)</f>
        <v>29.341973860422996</v>
      </c>
      <c r="Q58" s="88">
        <f>'AVÖ 2005R exakt Unisex'!L58+$S$2*('AVÖ 2005R exakt Unisex'!L58-Übergangsrente!N58)</f>
        <v>29.252711826642997</v>
      </c>
      <c r="R58" s="88">
        <f t="shared" si="8"/>
        <v>1.0184292306897538</v>
      </c>
      <c r="S58" s="88">
        <f t="shared" si="9"/>
        <v>0.99695787222070986</v>
      </c>
    </row>
    <row r="59" spans="1:19" ht="15.75">
      <c r="A59" s="8">
        <v>54</v>
      </c>
      <c r="B59" s="87">
        <f>B58*(1-'AVÖ 2005R exakt'!K58)</f>
        <v>93645.648835917338</v>
      </c>
      <c r="C59" s="87">
        <f>C58*(1-'AVÖ 2005R exakt'!M58)</f>
        <v>96489.873793921346</v>
      </c>
      <c r="D59" s="87">
        <f>D58*(1-'AVÖ 2005R exakt Unisex'!H58)</f>
        <v>95628.02397225528</v>
      </c>
      <c r="E59" s="88">
        <f t="shared" si="2"/>
        <v>0.34323433454431168</v>
      </c>
      <c r="F59" s="87">
        <f t="shared" si="3"/>
        <v>32142.401961166383</v>
      </c>
      <c r="G59" s="87">
        <f t="shared" si="4"/>
        <v>33118.637621921211</v>
      </c>
      <c r="H59" s="87">
        <f t="shared" si="5"/>
        <v>32822.821171904528</v>
      </c>
      <c r="I59" s="87">
        <f t="shared" si="6"/>
        <v>3101416308.6664343</v>
      </c>
      <c r="J59" s="87">
        <f t="shared" si="7"/>
        <v>3138781529.8639345</v>
      </c>
      <c r="K59" s="87">
        <f>SUM(I59:$I$125)</f>
        <v>76436332343.683777</v>
      </c>
      <c r="L59" s="87">
        <f>SUM(J59:$J$125)</f>
        <v>78776533013.428436</v>
      </c>
      <c r="M59" s="88">
        <f t="shared" si="10"/>
        <v>24.645621463359859</v>
      </c>
      <c r="N59" s="88">
        <f t="shared" si="11"/>
        <v>25.097806987810134</v>
      </c>
      <c r="O59" s="88">
        <f>'AVÖ 2005R exakt'!Q59+$S$2*('AVÖ 2005R exakt'!S59-M59)</f>
        <v>28.303735781972364</v>
      </c>
      <c r="P59" s="88">
        <f>'AVÖ 2005R exakt'!S59+$S$2*('AVÖ 2005R exakt'!Q59-M59)</f>
        <v>28.924879345505808</v>
      </c>
      <c r="Q59" s="88">
        <f>'AVÖ 2005R exakt Unisex'!L59+$S$2*('AVÖ 2005R exakt Unisex'!L59-Übergangsrente!N59)</f>
        <v>28.836544830445963</v>
      </c>
      <c r="R59" s="88">
        <f t="shared" si="8"/>
        <v>1.0188246898776154</v>
      </c>
      <c r="S59" s="88">
        <f t="shared" si="9"/>
        <v>0.99694607144234915</v>
      </c>
    </row>
    <row r="60" spans="1:19" ht="15.75">
      <c r="A60" s="8">
        <v>55</v>
      </c>
      <c r="B60" s="87">
        <f>B59*(1-'AVÖ 2005R exakt'!K59)</f>
        <v>93446.123945668456</v>
      </c>
      <c r="C60" s="87">
        <f>C59*(1-'AVÖ 2005R exakt'!M59)</f>
        <v>96384.850284367567</v>
      </c>
      <c r="D60" s="87">
        <f>D59*(1-'AVÖ 2005R exakt Unisex'!H59)</f>
        <v>95494.039537325691</v>
      </c>
      <c r="E60" s="88">
        <f t="shared" si="2"/>
        <v>0.33650424955324687</v>
      </c>
      <c r="F60" s="87">
        <f t="shared" si="3"/>
        <v>31445.017811996855</v>
      </c>
      <c r="G60" s="87">
        <f t="shared" si="4"/>
        <v>32433.91171324316</v>
      </c>
      <c r="H60" s="87">
        <f t="shared" si="5"/>
        <v>32134.150111315867</v>
      </c>
      <c r="I60" s="87">
        <f t="shared" si="6"/>
        <v>3030823333.9985881</v>
      </c>
      <c r="J60" s="87">
        <f t="shared" si="7"/>
        <v>3068619801.2283559</v>
      </c>
      <c r="K60" s="87">
        <f>SUM(I60:$I$125)</f>
        <v>73334916035.017334</v>
      </c>
      <c r="L60" s="87">
        <f>SUM(J60:$J$125)</f>
        <v>75637751483.564514</v>
      </c>
      <c r="M60" s="88">
        <f t="shared" si="10"/>
        <v>24.196367769897702</v>
      </c>
      <c r="N60" s="88">
        <f t="shared" si="11"/>
        <v>24.648785572356353</v>
      </c>
      <c r="O60" s="88">
        <f>'AVÖ 2005R exakt'!Q60+$S$2*('AVÖ 2005R exakt'!S60-M60)</f>
        <v>27.876258820026319</v>
      </c>
      <c r="P60" s="88">
        <f>'AVÖ 2005R exakt'!S60+$S$2*('AVÖ 2005R exakt'!Q60-M60)</f>
        <v>28.499701753289735</v>
      </c>
      <c r="Q60" s="88">
        <f>'AVÖ 2005R exakt Unisex'!L60+$S$2*('AVÖ 2005R exakt Unisex'!L60-Übergangsrente!N60)</f>
        <v>28.412392115615887</v>
      </c>
      <c r="R60" s="88">
        <f t="shared" si="8"/>
        <v>1.0192326129216598</v>
      </c>
      <c r="S60" s="88">
        <f t="shared" si="9"/>
        <v>0.99693647188206913</v>
      </c>
    </row>
    <row r="61" spans="1:19" ht="15.75">
      <c r="A61" s="8">
        <v>56</v>
      </c>
      <c r="B61" s="87">
        <f>B60*(1-'AVÖ 2005R exakt'!K60)</f>
        <v>93241.35820498754</v>
      </c>
      <c r="C61" s="87">
        <f>C60*(1-'AVÖ 2005R exakt'!M60)</f>
        <v>96277.778211137746</v>
      </c>
      <c r="D61" s="87">
        <f>D60*(1-'AVÖ 2005R exakt Unisex'!H60)</f>
        <v>95357.005769149138</v>
      </c>
      <c r="E61" s="88">
        <f t="shared" si="2"/>
        <v>0.3299061270129871</v>
      </c>
      <c r="F61" s="87">
        <f t="shared" si="3"/>
        <v>30760.895362838048</v>
      </c>
      <c r="G61" s="87">
        <f t="shared" si="4"/>
        <v>31762.62892705181</v>
      </c>
      <c r="H61" s="87">
        <f t="shared" si="5"/>
        <v>31458.860456855058</v>
      </c>
      <c r="I61" s="87">
        <f t="shared" si="6"/>
        <v>2961590661.3193369</v>
      </c>
      <c r="J61" s="87">
        <f t="shared" si="7"/>
        <v>2999822738.0751853</v>
      </c>
      <c r="K61" s="87">
        <f>SUM(I61:$I$125)</f>
        <v>70304092701.018738</v>
      </c>
      <c r="L61" s="87">
        <f>SUM(J61:$J$125)</f>
        <v>72569131682.336136</v>
      </c>
      <c r="M61" s="88">
        <f t="shared" si="10"/>
        <v>23.738625874009035</v>
      </c>
      <c r="N61" s="88">
        <f t="shared" si="11"/>
        <v>24.191139950122384</v>
      </c>
      <c r="O61" s="88">
        <f>'AVÖ 2005R exakt'!Q61+$S$2*('AVÖ 2005R exakt'!S61-M61)</f>
        <v>27.44060431231782</v>
      </c>
      <c r="P61" s="88">
        <f>'AVÖ 2005R exakt'!S61+$S$2*('AVÖ 2005R exakt'!Q61-M61)</f>
        <v>28.06620585007062</v>
      </c>
      <c r="Q61" s="88">
        <f>'AVÖ 2005R exakt Unisex'!L61+$S$2*('AVÖ 2005R exakt Unisex'!L61-Übergangsrente!N61)</f>
        <v>27.979992539469393</v>
      </c>
      <c r="R61" s="88">
        <f t="shared" si="8"/>
        <v>1.0196565724651132</v>
      </c>
      <c r="S61" s="88">
        <f t="shared" si="9"/>
        <v>0.9969282164086668</v>
      </c>
    </row>
    <row r="62" spans="1:19" ht="15.75">
      <c r="A62" s="8">
        <v>57</v>
      </c>
      <c r="B62" s="87">
        <f>B61*(1-'AVÖ 2005R exakt'!K61)</f>
        <v>93032.182141357494</v>
      </c>
      <c r="C62" s="87">
        <f>C61*(1-'AVÖ 2005R exakt'!M61)</f>
        <v>96168.922931073117</v>
      </c>
      <c r="D62" s="87">
        <f>D61*(1-'AVÖ 2005R exakt Unisex'!H61)</f>
        <v>95217.359093772102</v>
      </c>
      <c r="E62" s="88">
        <f t="shared" si="2"/>
        <v>0.32343737942449713</v>
      </c>
      <c r="F62" s="87">
        <f t="shared" si="3"/>
        <v>30090.08519394317</v>
      </c>
      <c r="G62" s="87">
        <f t="shared" si="4"/>
        <v>31104.624414902719</v>
      </c>
      <c r="H62" s="87">
        <f t="shared" si="5"/>
        <v>30796.853101010958</v>
      </c>
      <c r="I62" s="87">
        <f t="shared" si="6"/>
        <v>2893731084.0057454</v>
      </c>
      <c r="J62" s="87">
        <f t="shared" si="7"/>
        <v>2932395020.6771092</v>
      </c>
      <c r="K62" s="87">
        <f>SUM(I62:$I$125)</f>
        <v>67342502039.699364</v>
      </c>
      <c r="L62" s="87">
        <f>SUM(J62:$J$125)</f>
        <v>69569308944.260956</v>
      </c>
      <c r="M62" s="88">
        <f t="shared" si="10"/>
        <v>23.271859092890629</v>
      </c>
      <c r="N62" s="88">
        <f t="shared" si="11"/>
        <v>23.724398811793421</v>
      </c>
      <c r="O62" s="88">
        <f>'AVÖ 2005R exakt'!Q62+$S$2*('AVÖ 2005R exakt'!S62-M62)</f>
        <v>26.996481630850525</v>
      </c>
      <c r="P62" s="88">
        <f>'AVÖ 2005R exakt'!S62+$S$2*('AVÖ 2005R exakt'!Q62-M62)</f>
        <v>27.62417241382898</v>
      </c>
      <c r="Q62" s="88">
        <f>'AVÖ 2005R exakt Unisex'!L62+$S$2*('AVÖ 2005R exakt Unisex'!L62-Übergangsrente!N62)</f>
        <v>27.539106800627454</v>
      </c>
      <c r="R62" s="88">
        <f t="shared" si="8"/>
        <v>1.0200998477207799</v>
      </c>
      <c r="S62" s="88">
        <f t="shared" si="9"/>
        <v>0.99692060953257955</v>
      </c>
    </row>
    <row r="63" spans="1:19" ht="15.75">
      <c r="A63" s="8">
        <v>58</v>
      </c>
      <c r="B63" s="87">
        <f>B62*(1-'AVÖ 2005R exakt'!K62)</f>
        <v>92819.176994094509</v>
      </c>
      <c r="C63" s="87">
        <f>C62*(1-'AVÖ 2005R exakt'!M62)</f>
        <v>96058.652267773679</v>
      </c>
      <c r="D63" s="87">
        <f>D62*(1-'AVÖ 2005R exakt Unisex'!H62)</f>
        <v>95075.53087071357</v>
      </c>
      <c r="E63" s="88">
        <f t="shared" si="2"/>
        <v>0.31709547002401678</v>
      </c>
      <c r="F63" s="87">
        <f t="shared" si="3"/>
        <v>29432.540556184802</v>
      </c>
      <c r="G63" s="87">
        <f t="shared" si="4"/>
        <v>30459.763490723279</v>
      </c>
      <c r="H63" s="87">
        <f t="shared" si="5"/>
        <v>30148.020149231837</v>
      </c>
      <c r="I63" s="87">
        <f t="shared" si="6"/>
        <v>2827250178.643702</v>
      </c>
      <c r="J63" s="87">
        <f t="shared" si="7"/>
        <v>2866339020.3891864</v>
      </c>
      <c r="K63" s="87">
        <f>SUM(I63:$I$125)</f>
        <v>64448770955.693619</v>
      </c>
      <c r="L63" s="87">
        <f>SUM(J63:$J$125)</f>
        <v>66636913923.583855</v>
      </c>
      <c r="M63" s="88">
        <f t="shared" si="10"/>
        <v>22.795567029236587</v>
      </c>
      <c r="N63" s="88">
        <f t="shared" si="11"/>
        <v>23.24809223527788</v>
      </c>
      <c r="O63" s="88">
        <f>'AVÖ 2005R exakt'!Q63+$S$2*('AVÖ 2005R exakt'!S63-M63)</f>
        <v>26.543624407887634</v>
      </c>
      <c r="P63" s="88">
        <f>'AVÖ 2005R exakt'!S63+$S$2*('AVÖ 2005R exakt'!Q63-M63)</f>
        <v>27.173368362248901</v>
      </c>
      <c r="Q63" s="88">
        <f>'AVÖ 2005R exakt Unisex'!L63+$S$2*('AVÖ 2005R exakt Unisex'!L63-Übergangsrente!N63)</f>
        <v>27.089493135983361</v>
      </c>
      <c r="R63" s="88">
        <f t="shared" si="8"/>
        <v>1.0205649657977196</v>
      </c>
      <c r="S63" s="88">
        <f t="shared" si="9"/>
        <v>0.99691332980337966</v>
      </c>
    </row>
    <row r="64" spans="1:19" ht="15.75">
      <c r="A64" s="8">
        <v>59</v>
      </c>
      <c r="B64" s="87">
        <f>B63*(1-'AVÖ 2005R exakt'!K63)</f>
        <v>92602.698215118784</v>
      </c>
      <c r="C64" s="87">
        <f>C63*(1-'AVÖ 2005R exakt'!M63)</f>
        <v>95947.182146909239</v>
      </c>
      <c r="D64" s="87">
        <f>D63*(1-'AVÖ 2005R exakt Unisex'!H63)</f>
        <v>94931.777990545132</v>
      </c>
      <c r="E64" s="88">
        <f t="shared" si="2"/>
        <v>0.3108779117882518</v>
      </c>
      <c r="F64" s="87">
        <f t="shared" si="3"/>
        <v>28788.1334470738</v>
      </c>
      <c r="G64" s="87">
        <f t="shared" si="4"/>
        <v>29827.859627798178</v>
      </c>
      <c r="H64" s="87">
        <f t="shared" si="5"/>
        <v>29512.192904046595</v>
      </c>
      <c r="I64" s="87">
        <f t="shared" si="6"/>
        <v>2762140283.5159202</v>
      </c>
      <c r="J64" s="87">
        <f t="shared" si="7"/>
        <v>2801644944.7810926</v>
      </c>
      <c r="K64" s="87">
        <f>SUM(I64:$I$125)</f>
        <v>61621520777.049911</v>
      </c>
      <c r="L64" s="87">
        <f>SUM(J64:$J$125)</f>
        <v>63770574903.194679</v>
      </c>
      <c r="M64" s="88">
        <f t="shared" si="10"/>
        <v>22.309337851085559</v>
      </c>
      <c r="N64" s="88">
        <f t="shared" si="11"/>
        <v>22.76183319445477</v>
      </c>
      <c r="O64" s="88">
        <f>'AVÖ 2005R exakt'!Q64+$S$2*('AVÖ 2005R exakt'!S64-M64)</f>
        <v>26.081792163140779</v>
      </c>
      <c r="P64" s="88">
        <f>'AVÖ 2005R exakt'!S64+$S$2*('AVÖ 2005R exakt'!Q64-M64)</f>
        <v>26.71357955205298</v>
      </c>
      <c r="Q64" s="88">
        <f>'AVÖ 2005R exakt Unisex'!L64+$S$2*('AVÖ 2005R exakt Unisex'!L64-Übergangsrente!N64)</f>
        <v>26.630930471557573</v>
      </c>
      <c r="R64" s="88">
        <f t="shared" si="8"/>
        <v>1.0210544699145654</v>
      </c>
      <c r="S64" s="88">
        <f t="shared" si="9"/>
        <v>0.99690610236885846</v>
      </c>
    </row>
    <row r="65" spans="1:19" ht="15.75">
      <c r="A65" s="8">
        <v>60</v>
      </c>
      <c r="B65" s="87">
        <f>B64*(1-'AVÖ 2005R exakt'!K64)</f>
        <v>92382.693492455219</v>
      </c>
      <c r="C65" s="87">
        <f>C64*(1-'AVÖ 2005R exakt'!M64)</f>
        <v>95834.289941826864</v>
      </c>
      <c r="D65" s="87">
        <f>D64*(1-'AVÖ 2005R exakt Unisex'!H64)</f>
        <v>94785.928288664232</v>
      </c>
      <c r="E65" s="88">
        <f t="shared" si="2"/>
        <v>0.30478226645907031</v>
      </c>
      <c r="F65" s="87">
        <f t="shared" si="3"/>
        <v>28156.606704224108</v>
      </c>
      <c r="G65" s="87">
        <f t="shared" si="4"/>
        <v>29208.592092965675</v>
      </c>
      <c r="H65" s="87">
        <f t="shared" si="5"/>
        <v>28889.070052245992</v>
      </c>
      <c r="I65" s="87">
        <f t="shared" si="6"/>
        <v>2698368410.6705995</v>
      </c>
      <c r="J65" s="87">
        <f t="shared" si="7"/>
        <v>2738277322.2983861</v>
      </c>
      <c r="K65" s="87">
        <f>SUM(I65:$I$125)</f>
        <v>58859380493.533997</v>
      </c>
      <c r="L65" s="87">
        <f>SUM(J65:$J$125)</f>
        <v>60968929958.413567</v>
      </c>
      <c r="M65" s="88">
        <f t="shared" si="10"/>
        <v>21.812951953030847</v>
      </c>
      <c r="N65" s="88">
        <f t="shared" si="11"/>
        <v>22.265432891668915</v>
      </c>
      <c r="O65" s="88">
        <f>'AVÖ 2005R exakt'!Q65+$S$2*('AVÖ 2005R exakt'!S65-M65)</f>
        <v>25.610796224236498</v>
      </c>
      <c r="P65" s="88">
        <f>'AVÖ 2005R exakt'!S65+$S$2*('AVÖ 2005R exakt'!Q65-M65)</f>
        <v>26.244648521434019</v>
      </c>
      <c r="Q65" s="88">
        <f>'AVÖ 2005R exakt Unisex'!L65+$S$2*('AVÖ 2005R exakt Unisex'!L65-Übergangsrente!N65)</f>
        <v>26.163252198756993</v>
      </c>
      <c r="R65" s="88">
        <f t="shared" si="8"/>
        <v>1.021571214330216</v>
      </c>
      <c r="S65" s="88">
        <f t="shared" si="9"/>
        <v>0.99689855542890771</v>
      </c>
    </row>
    <row r="66" spans="1:19" ht="15.75">
      <c r="A66" s="8">
        <v>61</v>
      </c>
      <c r="B66" s="87">
        <f>B65*(1-'AVÖ 2005R exakt'!K65)</f>
        <v>92158.484386067576</v>
      </c>
      <c r="C66" s="87">
        <f>C65*(1-'AVÖ 2005R exakt'!M65)</f>
        <v>95719.288681268066</v>
      </c>
      <c r="D66" s="87">
        <f>D65*(1-'AVÖ 2005R exakt Unisex'!H65)</f>
        <v>94637.295503291985</v>
      </c>
      <c r="E66" s="88">
        <f t="shared" si="2"/>
        <v>0.29880614358732388</v>
      </c>
      <c r="F66" s="87">
        <f t="shared" si="3"/>
        <v>27537.521318253454</v>
      </c>
      <c r="G66" s="87">
        <f t="shared" si="4"/>
        <v>28601.511517771491</v>
      </c>
      <c r="H66" s="87">
        <f t="shared" si="5"/>
        <v>28278.205308872664</v>
      </c>
      <c r="I66" s="87">
        <f t="shared" si="6"/>
        <v>2635871952.6284757</v>
      </c>
      <c r="J66" s="87">
        <f t="shared" si="7"/>
        <v>2676172872.1185422</v>
      </c>
      <c r="K66" s="87">
        <f>SUM(I66:$I$125)</f>
        <v>56161012082.863403</v>
      </c>
      <c r="L66" s="87">
        <f>SUM(J66:$J$125)</f>
        <v>58230652636.115181</v>
      </c>
      <c r="M66" s="88">
        <f t="shared" si="10"/>
        <v>21.306426523056242</v>
      </c>
      <c r="N66" s="88">
        <f t="shared" si="11"/>
        <v>21.758927923822043</v>
      </c>
      <c r="O66" s="88">
        <f>'AVÖ 2005R exakt'!Q66+$S$2*('AVÖ 2005R exakt'!S66-M66)</f>
        <v>25.130523221874128</v>
      </c>
      <c r="P66" s="88">
        <f>'AVÖ 2005R exakt'!S66+$S$2*('AVÖ 2005R exakt'!Q66-M66)</f>
        <v>25.766478475182854</v>
      </c>
      <c r="Q66" s="88">
        <f>'AVÖ 2005R exakt Unisex'!L66+$S$2*('AVÖ 2005R exakt Unisex'!L66-Übergangsrente!N66)</f>
        <v>25.686355877227182</v>
      </c>
      <c r="R66" s="88">
        <f t="shared" si="8"/>
        <v>1.0221178305937237</v>
      </c>
      <c r="S66" s="88">
        <f t="shared" si="9"/>
        <v>0.99689043273674971</v>
      </c>
    </row>
    <row r="67" spans="1:19" ht="15.75">
      <c r="A67" s="8">
        <v>62</v>
      </c>
      <c r="B67" s="87">
        <f>B66*(1-'AVÖ 2005R exakt'!K66)</f>
        <v>91922.012935299252</v>
      </c>
      <c r="C67" s="87">
        <f>C66*(1-'AVÖ 2005R exakt'!M66)</f>
        <v>95598.565841905001</v>
      </c>
      <c r="D67" s="87">
        <f>D66*(1-'AVÖ 2005R exakt Unisex'!H66)</f>
        <v>94480.9272469344</v>
      </c>
      <c r="E67" s="88">
        <f t="shared" si="2"/>
        <v>0.29294719959541554</v>
      </c>
      <c r="F67" s="87">
        <f t="shared" si="3"/>
        <v>26928.296270569481</v>
      </c>
      <c r="G67" s="87">
        <f t="shared" si="4"/>
        <v>28005.332148724017</v>
      </c>
      <c r="H67" s="87">
        <f t="shared" si="5"/>
        <v>27677.923052167625</v>
      </c>
      <c r="I67" s="87">
        <f t="shared" si="6"/>
        <v>2574306504.0323615</v>
      </c>
      <c r="J67" s="87">
        <f t="shared" si="7"/>
        <v>2615035834.2380977</v>
      </c>
      <c r="K67" s="87">
        <f>SUM(I67:$I$125)</f>
        <v>53525140130.234932</v>
      </c>
      <c r="L67" s="87">
        <f>SUM(J67:$J$125)</f>
        <v>55554479763.996651</v>
      </c>
      <c r="M67" s="88">
        <f t="shared" si="10"/>
        <v>20.792061880119491</v>
      </c>
      <c r="N67" s="88">
        <f t="shared" si="11"/>
        <v>21.244251813544533</v>
      </c>
      <c r="O67" s="88">
        <f>'AVÖ 2005R exakt'!Q67+$S$2*('AVÖ 2005R exakt'!S67-M67)</f>
        <v>24.641728829691843</v>
      </c>
      <c r="P67" s="88">
        <f>'AVÖ 2005R exakt'!S67+$S$2*('AVÖ 2005R exakt'!Q67-M67)</f>
        <v>25.279412776866817</v>
      </c>
      <c r="Q67" s="88">
        <f>'AVÖ 2005R exakt Unisex'!L67+$S$2*('AVÖ 2005R exakt Unisex'!L67-Übergangsrente!N67)</f>
        <v>25.200695652088054</v>
      </c>
      <c r="R67" s="88">
        <f t="shared" si="8"/>
        <v>1.0226837502457493</v>
      </c>
      <c r="S67" s="88">
        <f t="shared" si="9"/>
        <v>0.9968861173527418</v>
      </c>
    </row>
    <row r="68" spans="1:19" ht="15.75">
      <c r="A68" s="8">
        <v>63</v>
      </c>
      <c r="B68" s="87">
        <f>B67*(1-'AVÖ 2005R exakt'!K67)</f>
        <v>91670.693808875221</v>
      </c>
      <c r="C68" s="87">
        <f>C67*(1-'AVÖ 2005R exakt'!M67)</f>
        <v>95470.756203150435</v>
      </c>
      <c r="D68" s="87">
        <f>D67*(1-'AVÖ 2005R exakt Unisex'!H67)</f>
        <v>94315.082584155709</v>
      </c>
      <c r="E68" s="88">
        <f t="shared" si="2"/>
        <v>0.28720313685825061</v>
      </c>
      <c r="F68" s="87">
        <f t="shared" si="3"/>
        <v>26328.110819881178</v>
      </c>
      <c r="G68" s="87">
        <f t="shared" si="4"/>
        <v>27419.500659774094</v>
      </c>
      <c r="H68" s="87">
        <f t="shared" si="5"/>
        <v>27087.587571214481</v>
      </c>
      <c r="I68" s="87">
        <f t="shared" si="6"/>
        <v>2513564649.374403</v>
      </c>
      <c r="J68" s="87">
        <f t="shared" si="7"/>
        <v>2554768058.7846437</v>
      </c>
      <c r="K68" s="87">
        <f>SUM(I68:$I$125)</f>
        <v>50950833626.202576</v>
      </c>
      <c r="L68" s="87">
        <f>SUM(J68:$J$125)</f>
        <v>52939443929.758553</v>
      </c>
      <c r="M68" s="88">
        <f t="shared" si="10"/>
        <v>20.270349377679086</v>
      </c>
      <c r="N68" s="88">
        <f t="shared" si="11"/>
        <v>20.721820028916028</v>
      </c>
      <c r="O68" s="88">
        <f>'AVÖ 2005R exakt'!Q68+$S$2*('AVÖ 2005R exakt'!S68-M68)</f>
        <v>24.14450140573588</v>
      </c>
      <c r="P68" s="88">
        <f>'AVÖ 2005R exakt'!S68+$S$2*('AVÖ 2005R exakt'!Q68-M68)</f>
        <v>24.783446933830685</v>
      </c>
      <c r="Q68" s="88">
        <f>'AVÖ 2005R exakt Unisex'!L68+$S$2*('AVÖ 2005R exakt Unisex'!L68-Übergangsrente!N68)</f>
        <v>24.706291317875547</v>
      </c>
      <c r="R68" s="88">
        <f t="shared" si="8"/>
        <v>1.0232678199768583</v>
      </c>
      <c r="S68" s="88">
        <f t="shared" si="9"/>
        <v>0.9968868085153314</v>
      </c>
    </row>
    <row r="69" spans="1:19" ht="15.75">
      <c r="A69" s="8">
        <v>64</v>
      </c>
      <c r="B69" s="87">
        <f>B68*(1-'AVÖ 2005R exakt'!K68)</f>
        <v>91401.560103042124</v>
      </c>
      <c r="C69" s="87">
        <f>C68*(1-'AVÖ 2005R exakt'!M68)</f>
        <v>95334.432628915689</v>
      </c>
      <c r="D69" s="87">
        <f>D68*(1-'AVÖ 2005R exakt Unisex'!H68)</f>
        <v>94137.860258009445</v>
      </c>
      <c r="E69" s="88">
        <f t="shared" si="2"/>
        <v>0.28157170280220639</v>
      </c>
      <c r="F69" s="87">
        <f t="shared" si="3"/>
        <v>25736.092916991784</v>
      </c>
      <c r="G69" s="87">
        <f t="shared" si="4"/>
        <v>26843.478531006018</v>
      </c>
      <c r="H69" s="87">
        <f t="shared" si="5"/>
        <v>26506.557611003871</v>
      </c>
      <c r="I69" s="87">
        <f t="shared" si="6"/>
        <v>2453535816.3264675</v>
      </c>
      <c r="J69" s="87">
        <f t="shared" si="7"/>
        <v>2495270616.3055592</v>
      </c>
      <c r="K69" s="87">
        <f>SUM(I69:$I$125)</f>
        <v>48437268976.828171</v>
      </c>
      <c r="L69" s="87">
        <f>SUM(J69:$J$125)</f>
        <v>50384675870.973907</v>
      </c>
      <c r="M69" s="88">
        <f t="shared" ref="M69:M100" si="12">K69/I69</f>
        <v>19.741822660388305</v>
      </c>
      <c r="N69" s="88">
        <f t="shared" ref="N69:N100" si="13">L69/J69</f>
        <v>20.192068764698682</v>
      </c>
      <c r="O69" s="88">
        <f>'AVÖ 2005R exakt'!Q69+$S$2*('AVÖ 2005R exakt'!S69-M69)</f>
        <v>23.638958378310921</v>
      </c>
      <c r="P69" s="88">
        <f>'AVÖ 2005R exakt'!S69+$S$2*('AVÖ 2005R exakt'!Q69-M69)</f>
        <v>24.27858065306884</v>
      </c>
      <c r="Q69" s="88">
        <f>'AVÖ 2005R exakt Unisex'!L69+$S$2*('AVÖ 2005R exakt Unisex'!L69-Übergangsrente!N69)</f>
        <v>24.203173695230831</v>
      </c>
      <c r="R69" s="88">
        <f t="shared" si="8"/>
        <v>1.0238680278500589</v>
      </c>
      <c r="S69" s="88">
        <f t="shared" si="9"/>
        <v>0.99689409529677442</v>
      </c>
    </row>
    <row r="70" spans="1:19" ht="15.75">
      <c r="A70" s="8">
        <v>65</v>
      </c>
      <c r="B70" s="87">
        <f>B69*(1-'AVÖ 2005R exakt'!K69)</f>
        <v>91111.705240271214</v>
      </c>
      <c r="C70" s="87">
        <f>C69*(1-'AVÖ 2005R exakt'!M69)</f>
        <v>95188.20498032264</v>
      </c>
      <c r="D70" s="87">
        <f>D69*(1-'AVÖ 2005R exakt Unisex'!H69)</f>
        <v>93947.403185700256</v>
      </c>
      <c r="E70" s="88">
        <f t="shared" ref="E70:E125" si="14">1/(1+$G$2)^A70</f>
        <v>0.27605068902177099</v>
      </c>
      <c r="F70" s="87">
        <f t="shared" ref="F70:F125" si="15">B70*$E70</f>
        <v>25151.449009525371</v>
      </c>
      <c r="G70" s="87">
        <f t="shared" ref="G70:G125" si="16">C70*$E70</f>
        <v>26276.769571563636</v>
      </c>
      <c r="H70" s="87">
        <f t="shared" ref="H70:H125" si="17">D70*$E70</f>
        <v>25934.24538121868</v>
      </c>
      <c r="I70" s="87">
        <f t="shared" ref="I70:I125" si="18">F70*G70/E70</f>
        <v>2394121283.8708339</v>
      </c>
      <c r="J70" s="87">
        <f t="shared" ref="J70:J125" si="19">H70^2/E70</f>
        <v>2436455007.1462359</v>
      </c>
      <c r="K70" s="87">
        <f>SUM(I70:$I$125)</f>
        <v>45983733160.501701</v>
      </c>
      <c r="L70" s="87">
        <f>SUM(J70:$J$125)</f>
        <v>47889405254.668358</v>
      </c>
      <c r="M70" s="88">
        <f t="shared" si="12"/>
        <v>19.206935534257831</v>
      </c>
      <c r="N70" s="88">
        <f t="shared" si="13"/>
        <v>19.65536203796356</v>
      </c>
      <c r="O70" s="88">
        <f>'AVÖ 2005R exakt'!Q70+$S$2*('AVÖ 2005R exakt'!S70-M70)</f>
        <v>23.125195370591758</v>
      </c>
      <c r="P70" s="88">
        <f>'AVÖ 2005R exakt'!S70+$S$2*('AVÖ 2005R exakt'!Q70-M70)</f>
        <v>23.764800281425291</v>
      </c>
      <c r="Q70" s="88">
        <f>'AVÖ 2005R exakt Unisex'!L70+$S$2*('AVÖ 2005R exakt Unisex'!L70-Übergangsrente!N70)</f>
        <v>23.691357424175461</v>
      </c>
      <c r="R70" s="88">
        <f t="shared" ref="R70:R125" si="20">$Q70/O70</f>
        <v>1.0244824765590388</v>
      </c>
      <c r="S70" s="88">
        <f t="shared" ref="S70:S125" si="21">$Q70/P70</f>
        <v>0.99690959501531207</v>
      </c>
    </row>
    <row r="71" spans="1:19" ht="15.75">
      <c r="A71" s="8">
        <v>66</v>
      </c>
      <c r="B71" s="87">
        <f>B70*(1-'AVÖ 2005R exakt'!K70)</f>
        <v>90798.641334571032</v>
      </c>
      <c r="C71" s="87">
        <f>C70*(1-'AVÖ 2005R exakt'!M70)</f>
        <v>95030.782640364429</v>
      </c>
      <c r="D71" s="87">
        <f>D70*(1-'AVÖ 2005R exakt Unisex'!H70)</f>
        <v>93742.052030715116</v>
      </c>
      <c r="E71" s="88">
        <f t="shared" si="14"/>
        <v>0.27063793041350098</v>
      </c>
      <c r="F71" s="87">
        <f t="shared" si="15"/>
        <v>24573.556375146069</v>
      </c>
      <c r="G71" s="87">
        <f t="shared" si="16"/>
        <v>25718.934339363484</v>
      </c>
      <c r="H71" s="87">
        <f t="shared" si="17"/>
        <v>25370.154954307465</v>
      </c>
      <c r="I71" s="87">
        <f t="shared" si="18"/>
        <v>2335244294.5872474</v>
      </c>
      <c r="J71" s="87">
        <f t="shared" si="19"/>
        <v>2378250385.7539949</v>
      </c>
      <c r="K71" s="87">
        <f>SUM(I71:$I$125)</f>
        <v>43589611876.630859</v>
      </c>
      <c r="L71" s="87">
        <f>SUM(J71:$J$125)</f>
        <v>45452950247.522118</v>
      </c>
      <c r="M71" s="88">
        <f t="shared" si="12"/>
        <v>18.665975109184579</v>
      </c>
      <c r="N71" s="88">
        <f t="shared" si="13"/>
        <v>19.111928045840227</v>
      </c>
      <c r="O71" s="88">
        <f>'AVÖ 2005R exakt'!Q71+$S$2*('AVÖ 2005R exakt'!S71-M71)</f>
        <v>22.603247600004401</v>
      </c>
      <c r="P71" s="88">
        <f>'AVÖ 2005R exakt'!S71+$S$2*('AVÖ 2005R exakt'!Q71-M71)</f>
        <v>23.242066814795315</v>
      </c>
      <c r="Q71" s="88">
        <f>'AVÖ 2005R exakt Unisex'!L71+$S$2*('AVÖ 2005R exakt Unisex'!L71-Übergangsrente!N71)</f>
        <v>23.170821344683343</v>
      </c>
      <c r="R71" s="88">
        <f t="shared" si="20"/>
        <v>1.0251102741837341</v>
      </c>
      <c r="S71" s="88">
        <f t="shared" si="21"/>
        <v>0.996934632763958</v>
      </c>
    </row>
    <row r="72" spans="1:19" ht="15.75">
      <c r="A72" s="8">
        <v>67</v>
      </c>
      <c r="B72" s="87">
        <f>B71*(1-'AVÖ 2005R exakt'!K71)</f>
        <v>90460.143381640228</v>
      </c>
      <c r="C72" s="87">
        <f>C71*(1-'AVÖ 2005R exakt'!M71)</f>
        <v>94859.876390155885</v>
      </c>
      <c r="D72" s="87">
        <f>D71*(1-'AVÖ 2005R exakt Unisex'!H71)</f>
        <v>93519.537071906743</v>
      </c>
      <c r="E72" s="88">
        <f t="shared" si="14"/>
        <v>0.26533130432696173</v>
      </c>
      <c r="F72" s="87">
        <f t="shared" si="15"/>
        <v>24001.907833054574</v>
      </c>
      <c r="G72" s="87">
        <f t="shared" si="16"/>
        <v>25169.294730894424</v>
      </c>
      <c r="H72" s="87">
        <f t="shared" si="17"/>
        <v>24813.660751342668</v>
      </c>
      <c r="I72" s="87">
        <f t="shared" si="18"/>
        <v>2276818010.1714716</v>
      </c>
      <c r="J72" s="87">
        <f t="shared" si="19"/>
        <v>2320562066.5249081</v>
      </c>
      <c r="K72" s="87">
        <f>SUM(I72:$I$125)</f>
        <v>41254367582.043617</v>
      </c>
      <c r="L72" s="87">
        <f>SUM(J72:$J$125)</f>
        <v>43074699861.768127</v>
      </c>
      <c r="M72" s="88">
        <f t="shared" si="12"/>
        <v>18.119308349522704</v>
      </c>
      <c r="N72" s="88">
        <f t="shared" si="13"/>
        <v>18.562183913603924</v>
      </c>
      <c r="O72" s="88">
        <f>'AVÖ 2005R exakt'!Q72+$S$2*('AVÖ 2005R exakt'!S72-M72)</f>
        <v>22.073131049271922</v>
      </c>
      <c r="P72" s="88">
        <f>'AVÖ 2005R exakt'!S72+$S$2*('AVÖ 2005R exakt'!Q72-M72)</f>
        <v>22.71044162281391</v>
      </c>
      <c r="Q72" s="88">
        <f>'AVÖ 2005R exakt Unisex'!L72+$S$2*('AVÖ 2005R exakt Unisex'!L72-Übergangsrente!N72)</f>
        <v>22.641608208224781</v>
      </c>
      <c r="R72" s="88">
        <f t="shared" si="20"/>
        <v>1.0257542601311929</v>
      </c>
      <c r="S72" s="88">
        <f t="shared" si="21"/>
        <v>0.99696908515772842</v>
      </c>
    </row>
    <row r="73" spans="1:19" ht="15.75">
      <c r="A73" s="8">
        <v>68</v>
      </c>
      <c r="B73" s="87">
        <f>B72*(1-'AVÖ 2005R exakt'!K72)</f>
        <v>90094.006240957606</v>
      </c>
      <c r="C73" s="87">
        <f>C72*(1-'AVÖ 2005R exakt'!M72)</f>
        <v>94673.568984932557</v>
      </c>
      <c r="D73" s="87">
        <f>D72*(1-'AVÖ 2005R exakt Unisex'!H72)</f>
        <v>93277.852189063109</v>
      </c>
      <c r="E73" s="88">
        <f t="shared" si="14"/>
        <v>0.26012872973231543</v>
      </c>
      <c r="F73" s="87">
        <f t="shared" si="15"/>
        <v>23436.0393999556</v>
      </c>
      <c r="G73" s="87">
        <f t="shared" si="16"/>
        <v>24627.315239275242</v>
      </c>
      <c r="H73" s="87">
        <f t="shared" si="17"/>
        <v>24264.249202099665</v>
      </c>
      <c r="I73" s="87">
        <f t="shared" si="18"/>
        <v>2218773492.8652935</v>
      </c>
      <c r="J73" s="87">
        <f t="shared" si="19"/>
        <v>2263317050.5520449</v>
      </c>
      <c r="K73" s="87">
        <f>SUM(I73:$I$125)</f>
        <v>38977549571.872139</v>
      </c>
      <c r="L73" s="87">
        <f>SUM(J73:$J$125)</f>
        <v>40754137795.243225</v>
      </c>
      <c r="M73" s="88">
        <f t="shared" si="12"/>
        <v>17.567160278959825</v>
      </c>
      <c r="N73" s="88">
        <f t="shared" si="13"/>
        <v>18.006375989304239</v>
      </c>
      <c r="O73" s="88">
        <f>'AVÖ 2005R exakt'!Q73+$S$2*('AVÖ 2005R exakt'!S73-M73)</f>
        <v>21.534837381724806</v>
      </c>
      <c r="P73" s="88">
        <f>'AVÖ 2005R exakt'!S73+$S$2*('AVÖ 2005R exakt'!Q73-M73)</f>
        <v>22.169930817786828</v>
      </c>
      <c r="Q73" s="88">
        <f>'AVÖ 2005R exakt Unisex'!L73+$S$2*('AVÖ 2005R exakt Unisex'!L73-Übergangsrente!N73)</f>
        <v>22.103715115906255</v>
      </c>
      <c r="R73" s="88">
        <f t="shared" si="20"/>
        <v>1.0264166254937321</v>
      </c>
      <c r="S73" s="88">
        <f t="shared" si="21"/>
        <v>0.9970132652905056</v>
      </c>
    </row>
    <row r="74" spans="1:19" ht="15.75">
      <c r="A74" s="8">
        <v>69</v>
      </c>
      <c r="B74" s="87">
        <f>B73*(1-'AVÖ 2005R exakt'!K73)</f>
        <v>89697.890827264666</v>
      </c>
      <c r="C74" s="87">
        <f>C73*(1-'AVÖ 2005R exakt'!M73)</f>
        <v>94470.318992266009</v>
      </c>
      <c r="D74" s="87">
        <f>D73*(1-'AVÖ 2005R exakt Unisex'!H73)</f>
        <v>93015.210168453035</v>
      </c>
      <c r="E74" s="88">
        <f t="shared" si="14"/>
        <v>0.25502816640423082</v>
      </c>
      <c r="F74" s="87">
        <f t="shared" si="15"/>
        <v>22875.488628004183</v>
      </c>
      <c r="G74" s="87">
        <f t="shared" si="16"/>
        <v>24092.592232220384</v>
      </c>
      <c r="H74" s="87">
        <f t="shared" si="17"/>
        <v>23721.498496964741</v>
      </c>
      <c r="I74" s="87">
        <f t="shared" si="18"/>
        <v>2161054707.7915087</v>
      </c>
      <c r="J74" s="87">
        <f t="shared" si="19"/>
        <v>2206460168.2058177</v>
      </c>
      <c r="K74" s="87">
        <f>SUM(I74:$I$125)</f>
        <v>36758776079.006859</v>
      </c>
      <c r="L74" s="87">
        <f>SUM(J74:$J$125)</f>
        <v>38490820744.691177</v>
      </c>
      <c r="M74" s="88">
        <f t="shared" si="12"/>
        <v>17.009646237309983</v>
      </c>
      <c r="N74" s="88">
        <f t="shared" si="13"/>
        <v>17.444602580788928</v>
      </c>
      <c r="O74" s="88">
        <f>'AVÖ 2005R exakt'!Q74+$S$2*('AVÖ 2005R exakt'!S74-M74)</f>
        <v>20.988347920378512</v>
      </c>
      <c r="P74" s="88">
        <f>'AVÖ 2005R exakt'!S74+$S$2*('AVÖ 2005R exakt'!Q74-M74)</f>
        <v>21.62048821623231</v>
      </c>
      <c r="Q74" s="88">
        <f>'AVÖ 2005R exakt Unisex'!L74+$S$2*('AVÖ 2005R exakt Unisex'!L74-Übergangsrente!N74)</f>
        <v>21.557099413645751</v>
      </c>
      <c r="R74" s="88">
        <f t="shared" si="20"/>
        <v>1.0270984403072057</v>
      </c>
      <c r="S74" s="88">
        <f t="shared" si="21"/>
        <v>0.99706811419091967</v>
      </c>
    </row>
    <row r="75" spans="1:19" ht="15.75">
      <c r="A75" s="8">
        <v>70</v>
      </c>
      <c r="B75" s="87">
        <f>B74*(1-'AVÖ 2005R exakt'!K74)</f>
        <v>89269.333570027418</v>
      </c>
      <c r="C75" s="87">
        <f>C74*(1-'AVÖ 2005R exakt'!M74)</f>
        <v>94249.482008531122</v>
      </c>
      <c r="D75" s="87">
        <f>D74*(1-'AVÖ 2005R exakt Unisex'!H74)</f>
        <v>92730.406272990236</v>
      </c>
      <c r="E75" s="88">
        <f t="shared" si="14"/>
        <v>0.25002761412179492</v>
      </c>
      <c r="F75" s="87">
        <f t="shared" si="15"/>
        <v>22319.798486756608</v>
      </c>
      <c r="G75" s="87">
        <f t="shared" si="16"/>
        <v>23564.973118808073</v>
      </c>
      <c r="H75" s="87">
        <f t="shared" si="17"/>
        <v>23185.162236980472</v>
      </c>
      <c r="I75" s="87">
        <f t="shared" si="18"/>
        <v>2103629445.9116073</v>
      </c>
      <c r="J75" s="87">
        <f t="shared" si="19"/>
        <v>2149969513.7403903</v>
      </c>
      <c r="K75" s="87">
        <f>SUM(I75:$I$125)</f>
        <v>34597721371.215347</v>
      </c>
      <c r="L75" s="87">
        <f>SUM(J75:$J$125)</f>
        <v>36284360576.485367</v>
      </c>
      <c r="M75" s="88">
        <f t="shared" si="12"/>
        <v>16.446680492353746</v>
      </c>
      <c r="N75" s="88">
        <f t="shared" si="13"/>
        <v>16.876686085357541</v>
      </c>
      <c r="O75" s="88">
        <f>'AVÖ 2005R exakt'!Q75+$S$2*('AVÖ 2005R exakt'!S75-M75)</f>
        <v>20.433619616084673</v>
      </c>
      <c r="P75" s="88">
        <f>'AVÖ 2005R exakt'!S75+$S$2*('AVÖ 2005R exakt'!Q75-M75)</f>
        <v>21.061961376793988</v>
      </c>
      <c r="Q75" s="88">
        <f>'AVÖ 2005R exakt Unisex'!L75+$S$2*('AVÖ 2005R exakt Unisex'!L75-Übergangsrente!N75)</f>
        <v>21.001636484611652</v>
      </c>
      <c r="R75" s="88">
        <f t="shared" si="20"/>
        <v>1.0277981522216384</v>
      </c>
      <c r="S75" s="88">
        <f t="shared" si="21"/>
        <v>0.99713583691930974</v>
      </c>
    </row>
    <row r="76" spans="1:19" ht="15.75">
      <c r="A76" s="8">
        <v>71</v>
      </c>
      <c r="B76" s="87">
        <f>B75*(1-'AVÖ 2005R exakt'!K75)</f>
        <v>88805.698598176095</v>
      </c>
      <c r="C76" s="87">
        <f>C75*(1-'AVÖ 2005R exakt'!M75)</f>
        <v>94009.197805177319</v>
      </c>
      <c r="D76" s="87">
        <f>D75*(1-'AVÖ 2005R exakt Unisex'!H75)</f>
        <v>92421.341017430503</v>
      </c>
      <c r="E76" s="88">
        <f t="shared" si="14"/>
        <v>0.24512511188411268</v>
      </c>
      <c r="F76" s="87">
        <f t="shared" si="15"/>
        <v>21768.506804824705</v>
      </c>
      <c r="G76" s="87">
        <f t="shared" si="16"/>
        <v>23044.01513012977</v>
      </c>
      <c r="H76" s="87">
        <f t="shared" si="17"/>
        <v>22654.791557377383</v>
      </c>
      <c r="I76" s="87">
        <f t="shared" si="18"/>
        <v>2046439862.1381142</v>
      </c>
      <c r="J76" s="87">
        <f t="shared" si="19"/>
        <v>2093786216.2031803</v>
      </c>
      <c r="K76" s="87">
        <f>SUM(I76:$I$125)</f>
        <v>32494091925.303764</v>
      </c>
      <c r="L76" s="87">
        <f>SUM(J76:$J$125)</f>
        <v>34134391062.744957</v>
      </c>
      <c r="M76" s="88">
        <f t="shared" si="12"/>
        <v>15.878351729991241</v>
      </c>
      <c r="N76" s="88">
        <f t="shared" si="13"/>
        <v>16.302710753652494</v>
      </c>
      <c r="O76" s="88">
        <f>'AVÖ 2005R exakt'!Q76+$S$2*('AVÖ 2005R exakt'!S76-M76)</f>
        <v>19.870634712719859</v>
      </c>
      <c r="P76" s="88">
        <f>'AVÖ 2005R exakt'!S76+$S$2*('AVÖ 2005R exakt'!Q76-M76)</f>
        <v>20.494318359501783</v>
      </c>
      <c r="Q76" s="88">
        <f>'AVÖ 2005R exakt Unisex'!L76+$S$2*('AVÖ 2005R exakt Unisex'!L76-Übergangsrente!N76)</f>
        <v>20.43729261275428</v>
      </c>
      <c r="R76" s="88">
        <f t="shared" si="20"/>
        <v>1.0285173527784537</v>
      </c>
      <c r="S76" s="88">
        <f t="shared" si="21"/>
        <v>0.9972174850733172</v>
      </c>
    </row>
    <row r="77" spans="1:19" ht="15.75">
      <c r="A77" s="8">
        <v>72</v>
      </c>
      <c r="B77" s="87">
        <f>B76*(1-'AVÖ 2005R exakt'!K76)</f>
        <v>88304.01552005636</v>
      </c>
      <c r="C77" s="87">
        <f>C76*(1-'AVÖ 2005R exakt'!M76)</f>
        <v>93747.546178692122</v>
      </c>
      <c r="D77" s="87">
        <f>D76*(1-'AVÖ 2005R exakt Unisex'!H76)</f>
        <v>92085.770261250131</v>
      </c>
      <c r="E77" s="88">
        <f t="shared" si="14"/>
        <v>0.24031873714128693</v>
      </c>
      <c r="F77" s="87">
        <f t="shared" si="15"/>
        <v>21221.109494284545</v>
      </c>
      <c r="G77" s="87">
        <f t="shared" si="16"/>
        <v>22529.291907757772</v>
      </c>
      <c r="H77" s="87">
        <f t="shared" si="17"/>
        <v>22129.936017866308</v>
      </c>
      <c r="I77" s="87">
        <f t="shared" si="18"/>
        <v>1989426942.2785225</v>
      </c>
      <c r="J77" s="87">
        <f t="shared" si="19"/>
        <v>2037852204.0374014</v>
      </c>
      <c r="K77" s="87">
        <f>SUM(I77:$I$125)</f>
        <v>30447652063.165649</v>
      </c>
      <c r="L77" s="87">
        <f>SUM(J77:$J$125)</f>
        <v>32040604846.541779</v>
      </c>
      <c r="M77" s="88">
        <f t="shared" si="12"/>
        <v>15.304734954626415</v>
      </c>
      <c r="N77" s="88">
        <f t="shared" si="13"/>
        <v>15.722732386118482</v>
      </c>
      <c r="O77" s="88">
        <f>'AVÖ 2005R exakt'!Q77+$S$2*('AVÖ 2005R exakt'!S77-M77)</f>
        <v>19.29938837557615</v>
      </c>
      <c r="P77" s="88">
        <f>'AVÖ 2005R exakt'!S77+$S$2*('AVÖ 2005R exakt'!Q77-M77)</f>
        <v>19.917523179162792</v>
      </c>
      <c r="Q77" s="88">
        <f>'AVÖ 2005R exakt Unisex'!L77+$S$2*('AVÖ 2005R exakt Unisex'!L77-Übergangsrente!N77)</f>
        <v>19.864034338843155</v>
      </c>
      <c r="R77" s="88">
        <f t="shared" si="20"/>
        <v>1.0292571946985418</v>
      </c>
      <c r="S77" s="88">
        <f t="shared" si="21"/>
        <v>0.99731448334019779</v>
      </c>
    </row>
    <row r="78" spans="1:19" ht="15.75">
      <c r="A78" s="8">
        <v>73</v>
      </c>
      <c r="B78" s="87">
        <f>B77*(1-'AVÖ 2005R exakt'!K77)</f>
        <v>87760.844109134821</v>
      </c>
      <c r="C78" s="87">
        <f>C77*(1-'AVÖ 2005R exakt'!M77)</f>
        <v>93460.888177639688</v>
      </c>
      <c r="D78" s="87">
        <f>D77*(1-'AVÖ 2005R exakt Unisex'!H77)</f>
        <v>91720.115607961081</v>
      </c>
      <c r="E78" s="88">
        <f t="shared" si="14"/>
        <v>0.2356066050404774</v>
      </c>
      <c r="F78" s="87">
        <f t="shared" si="15"/>
        <v>20677.034536039835</v>
      </c>
      <c r="G78" s="87">
        <f t="shared" si="16"/>
        <v>22020.002567601376</v>
      </c>
      <c r="H78" s="87">
        <f t="shared" si="17"/>
        <v>21609.865052311812</v>
      </c>
      <c r="I78" s="87">
        <f t="shared" si="18"/>
        <v>1932494012.6180129</v>
      </c>
      <c r="J78" s="87">
        <f t="shared" si="19"/>
        <v>1982059320.8704772</v>
      </c>
      <c r="K78" s="87">
        <f>SUM(I78:$I$125)</f>
        <v>28458225120.887131</v>
      </c>
      <c r="L78" s="87">
        <f>SUM(J78:$J$125)</f>
        <v>30002752642.504375</v>
      </c>
      <c r="M78" s="88">
        <f t="shared" si="12"/>
        <v>14.726164704817814</v>
      </c>
      <c r="N78" s="88">
        <f t="shared" si="13"/>
        <v>15.137161802668864</v>
      </c>
      <c r="O78" s="88">
        <f>'AVÖ 2005R exakt'!Q78+$S$2*('AVÖ 2005R exakt'!S78-M78)</f>
        <v>18.719934758385794</v>
      </c>
      <c r="P78" s="88">
        <f>'AVÖ 2005R exakt'!S78+$S$2*('AVÖ 2005R exakt'!Q78-M78)</f>
        <v>19.331702506844561</v>
      </c>
      <c r="Q78" s="88">
        <f>'AVÖ 2005R exakt Unisex'!L78+$S$2*('AVÖ 2005R exakt Unisex'!L78-Übergangsrente!N78)</f>
        <v>19.281959099611687</v>
      </c>
      <c r="R78" s="88">
        <f t="shared" si="20"/>
        <v>1.0300227724337623</v>
      </c>
      <c r="S78" s="88">
        <f t="shared" si="21"/>
        <v>0.99742684808980164</v>
      </c>
    </row>
    <row r="79" spans="1:19" ht="15.75">
      <c r="A79" s="8">
        <v>74</v>
      </c>
      <c r="B79" s="87">
        <f>B78*(1-'AVÖ 2005R exakt'!K78)</f>
        <v>87172.053484782184</v>
      </c>
      <c r="C79" s="87">
        <f>C78*(1-'AVÖ 2005R exakt'!M78)</f>
        <v>93145.176741140211</v>
      </c>
      <c r="D79" s="87">
        <f>D78*(1-'AVÖ 2005R exakt Unisex'!H78)</f>
        <v>91320.303517646578</v>
      </c>
      <c r="E79" s="88">
        <f t="shared" si="14"/>
        <v>0.23098686768674251</v>
      </c>
      <c r="F79" s="87">
        <f t="shared" si="15"/>
        <v>20135.599584271022</v>
      </c>
      <c r="G79" s="87">
        <f t="shared" si="16"/>
        <v>21515.312615563998</v>
      </c>
      <c r="H79" s="87">
        <f t="shared" si="17"/>
        <v>21093.790865743798</v>
      </c>
      <c r="I79" s="87">
        <f t="shared" si="18"/>
        <v>1875533982.0657537</v>
      </c>
      <c r="J79" s="87">
        <f t="shared" si="19"/>
        <v>1926291384.1974847</v>
      </c>
      <c r="K79" s="87">
        <f>SUM(I79:$I$125)</f>
        <v>26525731108.269119</v>
      </c>
      <c r="L79" s="87">
        <f>SUM(J79:$J$125)</f>
        <v>28020693321.633896</v>
      </c>
      <c r="M79" s="88">
        <f t="shared" si="12"/>
        <v>14.143028791754071</v>
      </c>
      <c r="N79" s="88">
        <f t="shared" si="13"/>
        <v>14.546445855234742</v>
      </c>
      <c r="O79" s="88">
        <f>'AVÖ 2005R exakt'!Q79+$S$2*('AVÖ 2005R exakt'!S79-M79)</f>
        <v>18.132373446545309</v>
      </c>
      <c r="P79" s="88">
        <f>'AVÖ 2005R exakt'!S79+$S$2*('AVÖ 2005R exakt'!Q79-M79)</f>
        <v>18.737007783554493</v>
      </c>
      <c r="Q79" s="88">
        <f>'AVÖ 2005R exakt Unisex'!L79+$S$2*('AVÖ 2005R exakt Unisex'!L79-Übergangsrente!N79)</f>
        <v>18.691194711505947</v>
      </c>
      <c r="R79" s="88">
        <f t="shared" si="20"/>
        <v>1.0308189805713002</v>
      </c>
      <c r="S79" s="88">
        <f t="shared" si="21"/>
        <v>0.99755494193215011</v>
      </c>
    </row>
    <row r="80" spans="1:19" ht="15.75">
      <c r="A80" s="8">
        <v>75</v>
      </c>
      <c r="B80" s="87">
        <f>B79*(1-'AVÖ 2005R exakt'!K79)</f>
        <v>86533.124619955022</v>
      </c>
      <c r="C80" s="87">
        <f>C79*(1-'AVÖ 2005R exakt'!M79)</f>
        <v>92794.583681917851</v>
      </c>
      <c r="D80" s="87">
        <f>D79*(1-'AVÖ 2005R exakt Unisex'!H79)</f>
        <v>90880.90833525348</v>
      </c>
      <c r="E80" s="88">
        <f t="shared" si="14"/>
        <v>0.22645771341837509</v>
      </c>
      <c r="F80" s="87">
        <f t="shared" si="15"/>
        <v>19596.093536382312</v>
      </c>
      <c r="G80" s="87">
        <f t="shared" si="16"/>
        <v>21014.04923821718</v>
      </c>
      <c r="H80" s="87">
        <f t="shared" si="17"/>
        <v>20580.682694986448</v>
      </c>
      <c r="I80" s="87">
        <f t="shared" si="18"/>
        <v>1818411341.5005181</v>
      </c>
      <c r="J80" s="87">
        <f t="shared" si="19"/>
        <v>1870391137.480001</v>
      </c>
      <c r="K80" s="87">
        <f>SUM(I80:$I$125)</f>
        <v>24650197126.203362</v>
      </c>
      <c r="L80" s="87">
        <f>SUM(J80:$J$125)</f>
        <v>26094401937.436409</v>
      </c>
      <c r="M80" s="88">
        <f t="shared" si="12"/>
        <v>13.55589715243554</v>
      </c>
      <c r="N80" s="88">
        <f t="shared" si="13"/>
        <v>13.951307517738611</v>
      </c>
      <c r="O80" s="88">
        <f>'AVÖ 2005R exakt'!Q80+$S$2*('AVÖ 2005R exakt'!S80-M80)</f>
        <v>17.536848881039568</v>
      </c>
      <c r="P80" s="88">
        <f>'AVÖ 2005R exakt'!S80+$S$2*('AVÖ 2005R exakt'!Q80-M80)</f>
        <v>18.133738248445443</v>
      </c>
      <c r="Q80" s="88">
        <f>'AVÖ 2005R exakt Unisex'!L80+$S$2*('AVÖ 2005R exakt Unisex'!L80-Übergangsrente!N80)</f>
        <v>18.091986768027681</v>
      </c>
      <c r="R80" s="88">
        <f t="shared" si="20"/>
        <v>1.0316555095361697</v>
      </c>
      <c r="S80" s="88">
        <f t="shared" si="21"/>
        <v>0.99769758006618736</v>
      </c>
    </row>
    <row r="81" spans="1:19" ht="15.75">
      <c r="A81" s="8">
        <v>76</v>
      </c>
      <c r="B81" s="87">
        <f>B80*(1-'AVÖ 2005R exakt'!K80)</f>
        <v>85839.431951909981</v>
      </c>
      <c r="C81" s="87">
        <f>C80*(1-'AVÖ 2005R exakt'!M80)</f>
        <v>92402.746147758371</v>
      </c>
      <c r="D81" s="87">
        <f>D80*(1-'AVÖ 2005R exakt Unisex'!H80)</f>
        <v>90396.101599001064</v>
      </c>
      <c r="E81" s="88">
        <f t="shared" si="14"/>
        <v>0.22201736609644609</v>
      </c>
      <c r="F81" s="87">
        <f t="shared" si="15"/>
        <v>19057.84458917817</v>
      </c>
      <c r="G81" s="87">
        <f t="shared" si="16"/>
        <v>20515.014319803846</v>
      </c>
      <c r="H81" s="87">
        <f t="shared" si="17"/>
        <v>20069.504382396954</v>
      </c>
      <c r="I81" s="87">
        <f t="shared" si="18"/>
        <v>1760997175.6972611</v>
      </c>
      <c r="J81" s="87">
        <f t="shared" si="19"/>
        <v>1814204957.1927519</v>
      </c>
      <c r="K81" s="87">
        <f>SUM(I81:$I$125)</f>
        <v>22831785784.702843</v>
      </c>
      <c r="L81" s="87">
        <f>SUM(J81:$J$125)</f>
        <v>24224010799.956409</v>
      </c>
      <c r="M81" s="88">
        <f t="shared" si="12"/>
        <v>12.965259740216602</v>
      </c>
      <c r="N81" s="88">
        <f t="shared" si="13"/>
        <v>13.352411315995928</v>
      </c>
      <c r="O81" s="88">
        <f>'AVÖ 2005R exakt'!Q81+$S$2*('AVÖ 2005R exakt'!S81-M81)</f>
        <v>16.93349543393234</v>
      </c>
      <c r="P81" s="88">
        <f>'AVÖ 2005R exakt'!S81+$S$2*('AVÖ 2005R exakt'!Q81-M81)</f>
        <v>17.522206946320793</v>
      </c>
      <c r="Q81" s="88">
        <f>'AVÖ 2005R exakt Unisex'!L81+$S$2*('AVÖ 2005R exakt Unisex'!L81-Übergangsrente!N81)</f>
        <v>17.484589228768446</v>
      </c>
      <c r="R81" s="88">
        <f t="shared" si="20"/>
        <v>1.0325445975986618</v>
      </c>
      <c r="S81" s="88">
        <f t="shared" si="21"/>
        <v>0.99785314043672757</v>
      </c>
    </row>
    <row r="82" spans="1:19" ht="15.75">
      <c r="A82" s="8">
        <v>77</v>
      </c>
      <c r="B82" s="87">
        <f>B81*(1-'AVÖ 2005R exakt'!K81)</f>
        <v>85084.665682172563</v>
      </c>
      <c r="C82" s="87">
        <f>C81*(1-'AVÖ 2005R exakt'!M81)</f>
        <v>91963.986308102263</v>
      </c>
      <c r="D82" s="87">
        <f>D81*(1-'AVÖ 2005R exakt Unisex'!H81)</f>
        <v>89860.010110407995</v>
      </c>
      <c r="E82" s="88">
        <f t="shared" si="14"/>
        <v>0.2176640844082805</v>
      </c>
      <c r="F82" s="87">
        <f t="shared" si="15"/>
        <v>18519.875852894736</v>
      </c>
      <c r="G82" s="87">
        <f t="shared" si="16"/>
        <v>20017.256878288725</v>
      </c>
      <c r="H82" s="87">
        <f t="shared" si="17"/>
        <v>19559.296825600784</v>
      </c>
      <c r="I82" s="87">
        <f t="shared" si="18"/>
        <v>1703161609.3633654</v>
      </c>
      <c r="J82" s="87">
        <f t="shared" si="19"/>
        <v>1757598610.5009575</v>
      </c>
      <c r="K82" s="87">
        <f>SUM(I82:$I$125)</f>
        <v>21070788609.005577</v>
      </c>
      <c r="L82" s="87">
        <f>SUM(J82:$J$125)</f>
        <v>22409805842.76366</v>
      </c>
      <c r="M82" s="88">
        <f t="shared" si="12"/>
        <v>12.371573251279278</v>
      </c>
      <c r="N82" s="88">
        <f t="shared" si="13"/>
        <v>12.75024098726178</v>
      </c>
      <c r="O82" s="88">
        <f>'AVÖ 2005R exakt'!Q82+$S$2*('AVÖ 2005R exakt'!S82-M82)</f>
        <v>16.322535464097768</v>
      </c>
      <c r="P82" s="88">
        <f>'AVÖ 2005R exakt'!S82+$S$2*('AVÖ 2005R exakt'!Q82-M82)</f>
        <v>16.902646390111769</v>
      </c>
      <c r="Q82" s="88">
        <f>'AVÖ 2005R exakt Unisex'!L82+$S$2*('AVÖ 2005R exakt Unisex'!L82-Übergangsrente!N82)</f>
        <v>16.869223556133672</v>
      </c>
      <c r="R82" s="88">
        <f t="shared" si="20"/>
        <v>1.0334928414300812</v>
      </c>
      <c r="S82" s="88">
        <f t="shared" si="21"/>
        <v>0.9980226271551389</v>
      </c>
    </row>
    <row r="83" spans="1:19" ht="15.75">
      <c r="A83" s="8">
        <v>78</v>
      </c>
      <c r="B83" s="87">
        <f>B82*(1-'AVÖ 2005R exakt'!K82)</f>
        <v>84261.707026390068</v>
      </c>
      <c r="C83" s="87">
        <f>C82*(1-'AVÖ 2005R exakt'!M82)</f>
        <v>91472.076774711109</v>
      </c>
      <c r="D83" s="87">
        <f>D82*(1-'AVÖ 2005R exakt Unisex'!H82)</f>
        <v>89266.131185807855</v>
      </c>
      <c r="E83" s="88">
        <f t="shared" si="14"/>
        <v>0.21339616118458871</v>
      </c>
      <c r="F83" s="87">
        <f t="shared" si="15"/>
        <v>17981.124814292125</v>
      </c>
      <c r="G83" s="87">
        <f t="shared" si="16"/>
        <v>19519.790039305324</v>
      </c>
      <c r="H83" s="87">
        <f t="shared" si="17"/>
        <v>19049.049718851293</v>
      </c>
      <c r="I83" s="87">
        <f t="shared" si="18"/>
        <v>1644770829.5085921</v>
      </c>
      <c r="J83" s="87">
        <f t="shared" si="19"/>
        <v>1700434971.1679556</v>
      </c>
      <c r="K83" s="87">
        <f>SUM(I83:$I$125)</f>
        <v>19367626999.642212</v>
      </c>
      <c r="L83" s="87">
        <f>SUM(J83:$J$125)</f>
        <v>20652207232.262699</v>
      </c>
      <c r="M83" s="88">
        <f t="shared" si="12"/>
        <v>11.775273887504847</v>
      </c>
      <c r="N83" s="88">
        <f t="shared" si="13"/>
        <v>12.145249646375825</v>
      </c>
      <c r="O83" s="88">
        <f>'AVÖ 2005R exakt'!Q83+$S$2*('AVÖ 2005R exakt'!S83-M83)</f>
        <v>15.704226299054792</v>
      </c>
      <c r="P83" s="88">
        <f>'AVÖ 2005R exakt'!S83+$S$2*('AVÖ 2005R exakt'!Q83-M83)</f>
        <v>16.275310295203855</v>
      </c>
      <c r="Q83" s="88">
        <f>'AVÖ 2005R exakt Unisex'!L83+$S$2*('AVÖ 2005R exakt Unisex'!L83-Übergangsrente!N83)</f>
        <v>16.246135666719663</v>
      </c>
      <c r="R83" s="88">
        <f t="shared" si="20"/>
        <v>1.0345072311965784</v>
      </c>
      <c r="S83" s="88">
        <f t="shared" si="21"/>
        <v>0.99820743027598136</v>
      </c>
    </row>
    <row r="84" spans="1:19" ht="15.75">
      <c r="A84" s="8">
        <v>79</v>
      </c>
      <c r="B84" s="87">
        <f>B83*(1-'AVÖ 2005R exakt'!K83)</f>
        <v>83361.979015992096</v>
      </c>
      <c r="C84" s="87">
        <f>C83*(1-'AVÖ 2005R exakt'!M83)</f>
        <v>90920.168988567879</v>
      </c>
      <c r="D84" s="87">
        <f>D83*(1-'AVÖ 2005R exakt Unisex'!H83)</f>
        <v>88607.083142519521</v>
      </c>
      <c r="E84" s="88">
        <f t="shared" si="14"/>
        <v>0.20921192272998898</v>
      </c>
      <c r="F84" s="87">
        <f t="shared" si="15"/>
        <v>17440.319912512699</v>
      </c>
      <c r="G84" s="87">
        <f t="shared" si="16"/>
        <v>19021.583369033804</v>
      </c>
      <c r="H84" s="87">
        <f t="shared" si="17"/>
        <v>18537.658231742502</v>
      </c>
      <c r="I84" s="87">
        <f t="shared" si="18"/>
        <v>1585676833.6603401</v>
      </c>
      <c r="J84" s="87">
        <f t="shared" si="19"/>
        <v>1642567824.207619</v>
      </c>
      <c r="K84" s="87">
        <f>SUM(I84:$I$125)</f>
        <v>17722856170.133621</v>
      </c>
      <c r="L84" s="87">
        <f>SUM(J84:$J$125)</f>
        <v>18951772261.094742</v>
      </c>
      <c r="M84" s="88">
        <f t="shared" si="12"/>
        <v>11.176839942362395</v>
      </c>
      <c r="N84" s="88">
        <f t="shared" si="13"/>
        <v>11.537893280137245</v>
      </c>
      <c r="O84" s="88">
        <f>'AVÖ 2005R exakt'!Q84+$S$2*('AVÖ 2005R exakt'!S84-M84)</f>
        <v>15.07890506381216</v>
      </c>
      <c r="P84" s="88">
        <f>'AVÖ 2005R exakt'!S84+$S$2*('AVÖ 2005R exakt'!Q84-M84)</f>
        <v>15.640483848803665</v>
      </c>
      <c r="Q84" s="88">
        <f>'AVÖ 2005R exakt Unisex'!L84+$S$2*('AVÖ 2005R exakt Unisex'!L84-Übergangsrente!N84)</f>
        <v>15.615614879597274</v>
      </c>
      <c r="R84" s="88">
        <f t="shared" si="20"/>
        <v>1.0355934209754503</v>
      </c>
      <c r="S84" s="88">
        <f t="shared" si="21"/>
        <v>0.99840996164525353</v>
      </c>
    </row>
    <row r="85" spans="1:19" ht="15.75">
      <c r="A85" s="8">
        <v>80</v>
      </c>
      <c r="B85" s="87">
        <f>B84*(1-'AVÖ 2005R exakt'!K84)</f>
        <v>82364.329874208808</v>
      </c>
      <c r="C85" s="87">
        <f>C84*(1-'AVÖ 2005R exakt'!M84)</f>
        <v>90298.789811229435</v>
      </c>
      <c r="D85" s="87">
        <f>D84*(1-'AVÖ 2005R exakt Unisex'!H84)</f>
        <v>87869.794924378541</v>
      </c>
      <c r="E85" s="88">
        <f t="shared" si="14"/>
        <v>0.20510972816665585</v>
      </c>
      <c r="F85" s="87">
        <f t="shared" si="15"/>
        <v>16893.725311127739</v>
      </c>
      <c r="G85" s="87">
        <f t="shared" si="16"/>
        <v>18521.16023195926</v>
      </c>
      <c r="H85" s="87">
        <f t="shared" si="17"/>
        <v>18022.94975099908</v>
      </c>
      <c r="I85" s="87">
        <f t="shared" si="18"/>
        <v>1525482950.9981701</v>
      </c>
      <c r="J85" s="87">
        <f t="shared" si="19"/>
        <v>1583672898.5526686</v>
      </c>
      <c r="K85" s="87">
        <f>SUM(I85:$I$125)</f>
        <v>16137179336.473274</v>
      </c>
      <c r="L85" s="87">
        <f>SUM(J85:$J$125)</f>
        <v>17309204436.887119</v>
      </c>
      <c r="M85" s="88">
        <f t="shared" si="12"/>
        <v>10.578406874959976</v>
      </c>
      <c r="N85" s="88">
        <f t="shared" si="13"/>
        <v>10.929785091799033</v>
      </c>
      <c r="O85" s="88">
        <f>'AVÖ 2005R exakt'!Q85+$S$2*('AVÖ 2005R exakt'!S85-M85)</f>
        <v>14.447849984491642</v>
      </c>
      <c r="P85" s="88">
        <f>'AVÖ 2005R exakt'!S85+$S$2*('AVÖ 2005R exakt'!Q85-M85)</f>
        <v>14.998799495626194</v>
      </c>
      <c r="Q85" s="88">
        <f>'AVÖ 2005R exakt Unisex'!L85+$S$2*('AVÖ 2005R exakt Unisex'!L85-Übergangsrente!N85)</f>
        <v>14.978447766931627</v>
      </c>
      <c r="R85" s="88">
        <f t="shared" si="20"/>
        <v>1.0367250340368657</v>
      </c>
      <c r="S85" s="88">
        <f t="shared" si="21"/>
        <v>0.99864310949016266</v>
      </c>
    </row>
    <row r="86" spans="1:19" ht="15.75">
      <c r="A86" s="8">
        <v>81</v>
      </c>
      <c r="B86" s="87">
        <f>B85*(1-'AVÖ 2005R exakt'!K85)</f>
        <v>81246.944913665895</v>
      </c>
      <c r="C86" s="87">
        <f>C85*(1-'AVÖ 2005R exakt'!M85)</f>
        <v>89594.577519628525</v>
      </c>
      <c r="D86" s="87">
        <f>D85*(1-'AVÖ 2005R exakt Unisex'!H85)</f>
        <v>87038.300039740134</v>
      </c>
      <c r="E86" s="88">
        <f t="shared" si="14"/>
        <v>0.20108796879083907</v>
      </c>
      <c r="F86" s="87">
        <f t="shared" si="15"/>
        <v>16337.783123150268</v>
      </c>
      <c r="G86" s="87">
        <f t="shared" si="16"/>
        <v>18016.391608095473</v>
      </c>
      <c r="H86" s="87">
        <f t="shared" si="17"/>
        <v>17502.35496199895</v>
      </c>
      <c r="I86" s="87">
        <f t="shared" si="18"/>
        <v>1463776776.5259652</v>
      </c>
      <c r="J86" s="87">
        <f t="shared" si="19"/>
        <v>1523375222.5844991</v>
      </c>
      <c r="K86" s="87">
        <f>SUM(I86:$I$125)</f>
        <v>14611696385.475101</v>
      </c>
      <c r="L86" s="87">
        <f>SUM(J86:$J$125)</f>
        <v>15725531538.334454</v>
      </c>
      <c r="M86" s="88">
        <f t="shared" si="12"/>
        <v>9.9821889647365314</v>
      </c>
      <c r="N86" s="88">
        <f t="shared" si="13"/>
        <v>10.322822181428899</v>
      </c>
      <c r="O86" s="88">
        <f>'AVÖ 2005R exakt'!Q86+$S$2*('AVÖ 2005R exakt'!S86-M86)</f>
        <v>13.8123736444035</v>
      </c>
      <c r="P86" s="88">
        <f>'AVÖ 2005R exakt'!S86+$S$2*('AVÖ 2005R exakt'!Q86-M86)</f>
        <v>14.351156825668536</v>
      </c>
      <c r="Q86" s="88">
        <f>'AVÖ 2005R exakt Unisex'!L86+$S$2*('AVÖ 2005R exakt Unisex'!L86-Übergangsrente!N86)</f>
        <v>14.335616782792474</v>
      </c>
      <c r="R86" s="88">
        <f t="shared" si="20"/>
        <v>1.0378822027161843</v>
      </c>
      <c r="S86" s="88">
        <f t="shared" si="21"/>
        <v>0.99891715747623444</v>
      </c>
    </row>
    <row r="87" spans="1:19" ht="15.75">
      <c r="A87" s="8">
        <v>82</v>
      </c>
      <c r="B87" s="87">
        <f>B86*(1-'AVÖ 2005R exakt'!K86)</f>
        <v>79985.414844483457</v>
      </c>
      <c r="C87" s="87">
        <f>C86*(1-'AVÖ 2005R exakt'!M86)</f>
        <v>88790.640378155935</v>
      </c>
      <c r="D87" s="87">
        <f>D86*(1-'AVÖ 2005R exakt Unisex'!H86)</f>
        <v>86093.389766507869</v>
      </c>
      <c r="E87" s="88">
        <f t="shared" si="14"/>
        <v>0.19714506744199911</v>
      </c>
      <c r="F87" s="87">
        <f t="shared" si="15"/>
        <v>15768.730003891967</v>
      </c>
      <c r="G87" s="87">
        <f t="shared" si="16"/>
        <v>17504.636785569841</v>
      </c>
      <c r="H87" s="87">
        <f t="shared" si="17"/>
        <v>16972.887131828509</v>
      </c>
      <c r="I87" s="87">
        <f t="shared" si="18"/>
        <v>1400115634.9958091</v>
      </c>
      <c r="J87" s="87">
        <f t="shared" si="19"/>
        <v>1461253387.3034577</v>
      </c>
      <c r="K87" s="87">
        <f>SUM(I87:$I$125)</f>
        <v>13147919608.949139</v>
      </c>
      <c r="L87" s="87">
        <f>SUM(J87:$J$125)</f>
        <v>14202156315.749956</v>
      </c>
      <c r="M87" s="88">
        <f t="shared" si="12"/>
        <v>9.3905955196254158</v>
      </c>
      <c r="N87" s="88">
        <f t="shared" si="13"/>
        <v>9.7191605775902303</v>
      </c>
      <c r="O87" s="88">
        <f>'AVÖ 2005R exakt'!Q87+$S$2*('AVÖ 2005R exakt'!S87-M87)</f>
        <v>13.173951379322318</v>
      </c>
      <c r="P87" s="88">
        <f>'AVÖ 2005R exakt'!S87+$S$2*('AVÖ 2005R exakt'!Q87-M87)</f>
        <v>13.698690770270108</v>
      </c>
      <c r="Q87" s="88">
        <f>'AVÖ 2005R exakt Unisex'!L87+$S$2*('AVÖ 2005R exakt Unisex'!L87-Übergangsrente!N87)</f>
        <v>13.688312029978192</v>
      </c>
      <c r="R87" s="88">
        <f t="shared" si="20"/>
        <v>1.0390437641559243</v>
      </c>
      <c r="S87" s="88">
        <f t="shared" si="21"/>
        <v>0.99924235531219952</v>
      </c>
    </row>
    <row r="88" spans="1:19" ht="15.75">
      <c r="A88" s="8">
        <v>83</v>
      </c>
      <c r="B88" s="87">
        <f>B87*(1-'AVÖ 2005R exakt'!K87)</f>
        <v>78550.270397234111</v>
      </c>
      <c r="C88" s="87">
        <f>C87*(1-'AVÖ 2005R exakt'!M87)</f>
        <v>87869.832574726883</v>
      </c>
      <c r="D88" s="87">
        <f>D87*(1-'AVÖ 2005R exakt Unisex'!H87)</f>
        <v>85014.120637125452</v>
      </c>
      <c r="E88" s="88">
        <f t="shared" si="14"/>
        <v>0.19327947788431285</v>
      </c>
      <c r="F88" s="87">
        <f t="shared" si="15"/>
        <v>15182.155250049005</v>
      </c>
      <c r="G88" s="87">
        <f t="shared" si="16"/>
        <v>16983.435361825199</v>
      </c>
      <c r="H88" s="87">
        <f t="shared" si="17"/>
        <v>16431.484849537592</v>
      </c>
      <c r="I88" s="87">
        <f t="shared" si="18"/>
        <v>1334053439.945317</v>
      </c>
      <c r="J88" s="87">
        <f t="shared" si="19"/>
        <v>1396908235.245688</v>
      </c>
      <c r="K88" s="87">
        <f>SUM(I88:$I$125)</f>
        <v>11747803973.953327</v>
      </c>
      <c r="L88" s="87">
        <f>SUM(J88:$J$125)</f>
        <v>12740902928.446499</v>
      </c>
      <c r="M88" s="88">
        <f t="shared" si="12"/>
        <v>8.806096983967052</v>
      </c>
      <c r="N88" s="88">
        <f t="shared" si="13"/>
        <v>9.120787326596032</v>
      </c>
      <c r="O88" s="88">
        <f>'AVÖ 2005R exakt'!Q88+$S$2*('AVÖ 2005R exakt'!S88-M88)</f>
        <v>12.53431498791258</v>
      </c>
      <c r="P88" s="88">
        <f>'AVÖ 2005R exakt'!S88+$S$2*('AVÖ 2005R exakt'!Q88-M88)</f>
        <v>13.042533218999443</v>
      </c>
      <c r="Q88" s="88">
        <f>'AVÖ 2005R exakt Unisex'!L88+$S$2*('AVÖ 2005R exakt Unisex'!L88-Übergangsrente!N88)</f>
        <v>13.037777151418961</v>
      </c>
      <c r="R88" s="88">
        <f t="shared" si="20"/>
        <v>1.0401667074739938</v>
      </c>
      <c r="S88" s="88">
        <f t="shared" si="21"/>
        <v>0.99963534173150093</v>
      </c>
    </row>
    <row r="89" spans="1:19" ht="15.75">
      <c r="A89" s="8">
        <v>84</v>
      </c>
      <c r="B89" s="87">
        <f>B88*(1-'AVÖ 2005R exakt'!K88)</f>
        <v>76923.854999827803</v>
      </c>
      <c r="C89" s="87">
        <f>C88*(1-'AVÖ 2005R exakt'!M88)</f>
        <v>86807.726797831958</v>
      </c>
      <c r="D89" s="87">
        <f>D88*(1-'AVÖ 2005R exakt Unisex'!H88)</f>
        <v>83778.145804800602</v>
      </c>
      <c r="E89" s="88">
        <f t="shared" si="14"/>
        <v>0.18948968420030671</v>
      </c>
      <c r="F89" s="87">
        <f t="shared" si="15"/>
        <v>14576.276991387555</v>
      </c>
      <c r="G89" s="87">
        <f t="shared" si="16"/>
        <v>16449.168737067681</v>
      </c>
      <c r="H89" s="87">
        <f t="shared" si="17"/>
        <v>15875.094391438917</v>
      </c>
      <c r="I89" s="87">
        <f t="shared" si="18"/>
        <v>1265333470.797895</v>
      </c>
      <c r="J89" s="87">
        <f t="shared" si="19"/>
        <v>1329985972.5909419</v>
      </c>
      <c r="K89" s="87">
        <f>SUM(I89:$I$125)</f>
        <v>10413750534.008013</v>
      </c>
      <c r="L89" s="87">
        <f>SUM(J89:$J$125)</f>
        <v>11343994693.200809</v>
      </c>
      <c r="M89" s="88">
        <f t="shared" si="12"/>
        <v>8.2300443119087827</v>
      </c>
      <c r="N89" s="88">
        <f t="shared" si="13"/>
        <v>8.5294092772283943</v>
      </c>
      <c r="O89" s="88">
        <f>'AVÖ 2005R exakt'!Q89+$S$2*('AVÖ 2005R exakt'!S89-M89)</f>
        <v>11.894474644787143</v>
      </c>
      <c r="P89" s="88">
        <f>'AVÖ 2005R exakt'!S89+$S$2*('AVÖ 2005R exakt'!Q89-M89)</f>
        <v>12.384091479720198</v>
      </c>
      <c r="Q89" s="88">
        <f>'AVÖ 2005R exakt Unisex'!L89+$S$2*('AVÖ 2005R exakt Unisex'!L89-Übergangsrente!N89)</f>
        <v>12.385274566815822</v>
      </c>
      <c r="R89" s="88">
        <f t="shared" si="20"/>
        <v>1.0412628499102123</v>
      </c>
      <c r="S89" s="88">
        <f t="shared" si="21"/>
        <v>1.0000955328130094</v>
      </c>
    </row>
    <row r="90" spans="1:19" ht="15.75">
      <c r="A90" s="8">
        <v>85</v>
      </c>
      <c r="B90" s="87">
        <f>B89*(1-'AVÖ 2005R exakt'!K89)</f>
        <v>75088.169592474835</v>
      </c>
      <c r="C90" s="87">
        <f>C89*(1-'AVÖ 2005R exakt'!M89)</f>
        <v>85571.901445271884</v>
      </c>
      <c r="D90" s="87">
        <f>D89*(1-'AVÖ 2005R exakt Unisex'!H89)</f>
        <v>82357.477409470797</v>
      </c>
      <c r="E90" s="88">
        <f t="shared" si="14"/>
        <v>0.18577420019637911</v>
      </c>
      <c r="F90" s="87">
        <f t="shared" si="15"/>
        <v>13949.444650252086</v>
      </c>
      <c r="G90" s="87">
        <f t="shared" si="16"/>
        <v>15897.051550278762</v>
      </c>
      <c r="H90" s="87">
        <f t="shared" si="17"/>
        <v>15299.894495935798</v>
      </c>
      <c r="I90" s="87">
        <f t="shared" si="18"/>
        <v>1193680502.8276467</v>
      </c>
      <c r="J90" s="87">
        <f t="shared" si="19"/>
        <v>1260060715.316319</v>
      </c>
      <c r="K90" s="87">
        <f>SUM(I90:$I$125)</f>
        <v>9148417063.2101192</v>
      </c>
      <c r="L90" s="87">
        <f>SUM(J90:$J$125)</f>
        <v>10014008720.609865</v>
      </c>
      <c r="M90" s="88">
        <f t="shared" si="12"/>
        <v>7.6640416271681717</v>
      </c>
      <c r="N90" s="88">
        <f t="shared" si="13"/>
        <v>7.947243016854153</v>
      </c>
      <c r="O90" s="88">
        <f>'AVÖ 2005R exakt'!Q90+$S$2*('AVÖ 2005R exakt'!S90-M90)</f>
        <v>11.255585574180197</v>
      </c>
      <c r="P90" s="88">
        <f>'AVÖ 2005R exakt'!S90+$S$2*('AVÖ 2005R exakt'!Q90-M90)</f>
        <v>11.725218193254539</v>
      </c>
      <c r="Q90" s="88">
        <f>'AVÖ 2005R exakt Unisex'!L90+$S$2*('AVÖ 2005R exakt Unisex'!L90-Übergangsrente!N90)</f>
        <v>11.732444981639603</v>
      </c>
      <c r="R90" s="88">
        <f t="shared" si="20"/>
        <v>1.0423664681252391</v>
      </c>
      <c r="S90" s="88">
        <f t="shared" si="21"/>
        <v>1.0006163457486208</v>
      </c>
    </row>
    <row r="91" spans="1:19" ht="15.75">
      <c r="A91" s="8">
        <v>86</v>
      </c>
      <c r="B91" s="87">
        <f>B90*(1-'AVÖ 2005R exakt'!K90)</f>
        <v>73013.137373828606</v>
      </c>
      <c r="C91" s="87">
        <f>C90*(1-'AVÖ 2005R exakt'!M90)</f>
        <v>84126.194900060451</v>
      </c>
      <c r="D91" s="87">
        <f>D90*(1-'AVÖ 2005R exakt Unisex'!H90)</f>
        <v>80717.818477348337</v>
      </c>
      <c r="E91" s="88">
        <f t="shared" si="14"/>
        <v>0.18213156881997952</v>
      </c>
      <c r="F91" s="87">
        <f t="shared" si="15"/>
        <v>13297.997254364083</v>
      </c>
      <c r="G91" s="87">
        <f t="shared" si="16"/>
        <v>15322.035856003371</v>
      </c>
      <c r="H91" s="87">
        <f t="shared" si="17"/>
        <v>14701.262911005784</v>
      </c>
      <c r="I91" s="87">
        <f t="shared" si="18"/>
        <v>1118709908.8011017</v>
      </c>
      <c r="J91" s="87">
        <f t="shared" si="19"/>
        <v>1186653871.0383387</v>
      </c>
      <c r="K91" s="87">
        <f>SUM(I91:$I$125)</f>
        <v>7954736560.3824749</v>
      </c>
      <c r="L91" s="87">
        <f>SUM(J91:$J$125)</f>
        <v>8753948005.2935448</v>
      </c>
      <c r="M91" s="88">
        <f t="shared" si="12"/>
        <v>7.1106338629890224</v>
      </c>
      <c r="N91" s="88">
        <f t="shared" si="13"/>
        <v>7.3770020213507737</v>
      </c>
      <c r="O91" s="88">
        <f>'AVÖ 2005R exakt'!Q91+$S$2*('AVÖ 2005R exakt'!S91-M91)</f>
        <v>10.61961062918431</v>
      </c>
      <c r="P91" s="88">
        <f>'AVÖ 2005R exakt'!S91+$S$2*('AVÖ 2005R exakt'!Q91-M91)</f>
        <v>11.068049427440846</v>
      </c>
      <c r="Q91" s="88">
        <f>'AVÖ 2005R exakt Unisex'!L91+$S$2*('AVÖ 2005R exakt Unisex'!L91-Übergangsrente!N91)</f>
        <v>11.081345887047606</v>
      </c>
      <c r="R91" s="88">
        <f t="shared" si="20"/>
        <v>1.0434794903491449</v>
      </c>
      <c r="S91" s="88">
        <f t="shared" si="21"/>
        <v>1.0012013372088666</v>
      </c>
    </row>
    <row r="92" spans="1:19" ht="15.75">
      <c r="A92" s="8">
        <v>87</v>
      </c>
      <c r="B92" s="87">
        <f>B91*(1-'AVÖ 2005R exakt'!K91)</f>
        <v>70662.28161376511</v>
      </c>
      <c r="C92" s="87">
        <f>C91*(1-'AVÖ 2005R exakt'!M91)</f>
        <v>82424.296716808123</v>
      </c>
      <c r="D92" s="87">
        <f>D91*(1-'AVÖ 2005R exakt Unisex'!H91)</f>
        <v>78815.875479701048</v>
      </c>
      <c r="E92" s="88">
        <f t="shared" si="14"/>
        <v>0.17856036158821526</v>
      </c>
      <c r="F92" s="87">
        <f t="shared" si="15"/>
        <v>12617.482555602193</v>
      </c>
      <c r="G92" s="87">
        <f t="shared" si="16"/>
        <v>14717.712225407602</v>
      </c>
      <c r="H92" s="87">
        <f t="shared" si="17"/>
        <v>14073.391224547167</v>
      </c>
      <c r="I92" s="87">
        <f t="shared" si="18"/>
        <v>1039987125.9821056</v>
      </c>
      <c r="J92" s="87">
        <f t="shared" si="19"/>
        <v>1109206650.331027</v>
      </c>
      <c r="K92" s="87">
        <f>SUM(I92:$I$125)</f>
        <v>6836026651.5813723</v>
      </c>
      <c r="L92" s="87">
        <f>SUM(J92:$J$125)</f>
        <v>7567294134.2552128</v>
      </c>
      <c r="M92" s="88">
        <f t="shared" si="12"/>
        <v>6.5731839181430365</v>
      </c>
      <c r="N92" s="88">
        <f t="shared" si="13"/>
        <v>6.8222581716372339</v>
      </c>
      <c r="O92" s="88">
        <f>'AVÖ 2005R exakt'!Q92+$S$2*('AVÖ 2005R exakt'!S92-M92)</f>
        <v>9.989100807720785</v>
      </c>
      <c r="P92" s="88">
        <f>'AVÖ 2005R exakt'!S92+$S$2*('AVÖ 2005R exakt'!Q92-M92)</f>
        <v>10.415359159057829</v>
      </c>
      <c r="Q92" s="88">
        <f>'AVÖ 2005R exakt Unisex'!L92+$S$2*('AVÖ 2005R exakt Unisex'!L92-Übergangsrente!N92)</f>
        <v>10.434664896935381</v>
      </c>
      <c r="R92" s="88">
        <f t="shared" si="20"/>
        <v>1.0446050247956462</v>
      </c>
      <c r="S92" s="88">
        <f t="shared" si="21"/>
        <v>1.0018535834993998</v>
      </c>
    </row>
    <row r="93" spans="1:19" ht="15.75">
      <c r="A93" s="8">
        <v>88</v>
      </c>
      <c r="B93" s="87">
        <f>B92*(1-'AVÖ 2005R exakt'!K92)</f>
        <v>68000.346142552415</v>
      </c>
      <c r="C93" s="87">
        <f>C92*(1-'AVÖ 2005R exakt'!M92)</f>
        <v>80421.081568223031</v>
      </c>
      <c r="D93" s="87">
        <f>D92*(1-'AVÖ 2005R exakt Unisex'!H92)</f>
        <v>76609.55466608642</v>
      </c>
      <c r="E93" s="88">
        <f t="shared" si="14"/>
        <v>0.17505917802766199</v>
      </c>
      <c r="F93" s="87">
        <f t="shared" si="15"/>
        <v>11904.084701311722</v>
      </c>
      <c r="G93" s="87">
        <f t="shared" si="16"/>
        <v>14078.448435428681</v>
      </c>
      <c r="H93" s="87">
        <f t="shared" si="17"/>
        <v>13411.205668910326</v>
      </c>
      <c r="I93" s="87">
        <f t="shared" si="18"/>
        <v>957339366.75922585</v>
      </c>
      <c r="J93" s="87">
        <f t="shared" si="19"/>
        <v>1027426493.8305137</v>
      </c>
      <c r="K93" s="87">
        <f>SUM(I93:$I$125)</f>
        <v>5796039525.599267</v>
      </c>
      <c r="L93" s="87">
        <f>SUM(J93:$J$125)</f>
        <v>6458087483.9241867</v>
      </c>
      <c r="M93" s="88">
        <f t="shared" si="12"/>
        <v>6.0543206796352198</v>
      </c>
      <c r="N93" s="88">
        <f t="shared" si="13"/>
        <v>6.2856929646098125</v>
      </c>
      <c r="O93" s="88">
        <f>'AVÖ 2005R exakt'!Q93+$S$2*('AVÖ 2005R exakt'!S93-M93)</f>
        <v>9.3665581029319576</v>
      </c>
      <c r="P93" s="88">
        <f>'AVÖ 2005R exakt'!S93+$S$2*('AVÖ 2005R exakt'!Q93-M93)</f>
        <v>9.7697192430925934</v>
      </c>
      <c r="Q93" s="88">
        <f>'AVÖ 2005R exakt Unisex'!L93+$S$2*('AVÖ 2005R exakt Unisex'!L93-Übergangsrente!N93)</f>
        <v>9.7949320123732342</v>
      </c>
      <c r="R93" s="88">
        <f t="shared" si="20"/>
        <v>1.0457343994169197</v>
      </c>
      <c r="S93" s="88">
        <f t="shared" si="21"/>
        <v>1.0025807056122382</v>
      </c>
    </row>
    <row r="94" spans="1:19" ht="15.75">
      <c r="A94" s="8">
        <v>89</v>
      </c>
      <c r="B94" s="87">
        <f>B93*(1-'AVÖ 2005R exakt'!K93)</f>
        <v>64992.804727253897</v>
      </c>
      <c r="C94" s="87">
        <f>C93*(1-'AVÖ 2005R exakt'!M93)</f>
        <v>78062.728297824026</v>
      </c>
      <c r="D94" s="87">
        <f>D93*(1-'AVÖ 2005R exakt Unisex'!H93)</f>
        <v>74050.970043885565</v>
      </c>
      <c r="E94" s="88">
        <f t="shared" si="14"/>
        <v>0.17162664512515882</v>
      </c>
      <c r="F94" s="87">
        <f t="shared" si="15"/>
        <v>11154.49703261315</v>
      </c>
      <c r="G94" s="87">
        <f t="shared" si="16"/>
        <v>13397.644167072338</v>
      </c>
      <c r="H94" s="87">
        <f t="shared" si="17"/>
        <v>12709.119556895714</v>
      </c>
      <c r="I94" s="87">
        <f t="shared" si="18"/>
        <v>870750471.15576458</v>
      </c>
      <c r="J94" s="87">
        <f t="shared" si="19"/>
        <v>941122631.59184468</v>
      </c>
      <c r="K94" s="87">
        <f>SUM(I94:$I$125)</f>
        <v>4838700158.8400402</v>
      </c>
      <c r="L94" s="87">
        <f>SUM(J94:$J$125)</f>
        <v>5430660990.0936728</v>
      </c>
      <c r="M94" s="88">
        <f t="shared" si="12"/>
        <v>5.5569308534711856</v>
      </c>
      <c r="N94" s="88">
        <f t="shared" si="13"/>
        <v>5.7704073919761978</v>
      </c>
      <c r="O94" s="88">
        <f>'AVÖ 2005R exakt'!Q94+$S$2*('AVÖ 2005R exakt'!S94-M94)</f>
        <v>8.7547856665728556</v>
      </c>
      <c r="P94" s="88">
        <f>'AVÖ 2005R exakt'!S94+$S$2*('AVÖ 2005R exakt'!Q94-M94)</f>
        <v>9.1342162100432276</v>
      </c>
      <c r="Q94" s="88">
        <f>'AVÖ 2005R exakt Unisex'!L94+$S$2*('AVÖ 2005R exakt Unisex'!L94-Übergangsrente!N94)</f>
        <v>9.165156748211178</v>
      </c>
      <c r="R94" s="88">
        <f t="shared" si="20"/>
        <v>1.0468739152810083</v>
      </c>
      <c r="S94" s="88">
        <f t="shared" si="21"/>
        <v>1.0033873227276939</v>
      </c>
    </row>
    <row r="95" spans="1:19" ht="15.75">
      <c r="A95" s="8">
        <v>90</v>
      </c>
      <c r="B95" s="87">
        <f>B94*(1-'AVÖ 2005R exakt'!K94)</f>
        <v>61611.796118119528</v>
      </c>
      <c r="C95" s="87">
        <f>C94*(1-'AVÖ 2005R exakt'!M94)</f>
        <v>75284.132052100089</v>
      </c>
      <c r="D95" s="87">
        <f>D94*(1-'AVÖ 2005R exakt Unisex'!H94)</f>
        <v>71086.477073878195</v>
      </c>
      <c r="E95" s="88">
        <f t="shared" si="14"/>
        <v>0.16826141678937137</v>
      </c>
      <c r="F95" s="87">
        <f t="shared" si="15"/>
        <v>10366.888105772683</v>
      </c>
      <c r="G95" s="87">
        <f t="shared" si="16"/>
        <v>12667.414720844485</v>
      </c>
      <c r="H95" s="87">
        <f t="shared" si="17"/>
        <v>11961.111347015911</v>
      </c>
      <c r="I95" s="87">
        <f t="shared" si="18"/>
        <v>780462173.12433636</v>
      </c>
      <c r="J95" s="87">
        <f t="shared" si="19"/>
        <v>850273267.54775083</v>
      </c>
      <c r="K95" s="87">
        <f>SUM(I95:$I$125)</f>
        <v>3967949687.6842747</v>
      </c>
      <c r="L95" s="87">
        <f>SUM(J95:$J$125)</f>
        <v>4489538358.5018291</v>
      </c>
      <c r="M95" s="88">
        <f t="shared" si="12"/>
        <v>5.0841025027514508</v>
      </c>
      <c r="N95" s="88">
        <f t="shared" si="13"/>
        <v>5.2801123237120935</v>
      </c>
      <c r="O95" s="88">
        <f>'AVÖ 2005R exakt'!Q95+$S$2*('AVÖ 2005R exakt'!S95-M95)</f>
        <v>8.1567578734505659</v>
      </c>
      <c r="P95" s="88">
        <f>'AVÖ 2005R exakt'!S95+$S$2*('AVÖ 2005R exakt'!Q95-M95)</f>
        <v>8.5126105827587093</v>
      </c>
      <c r="Q95" s="88">
        <f>'AVÖ 2005R exakt Unisex'!L95+$S$2*('AVÖ 2005R exakt Unisex'!L95-Übergangsrente!N95)</f>
        <v>8.5489508639974723</v>
      </c>
      <c r="R95" s="88">
        <f t="shared" si="20"/>
        <v>1.0480819703896638</v>
      </c>
      <c r="S95" s="88">
        <f t="shared" si="21"/>
        <v>1.0042689937341156</v>
      </c>
    </row>
    <row r="96" spans="1:19" ht="15.75">
      <c r="A96" s="8">
        <v>91</v>
      </c>
      <c r="B96" s="87">
        <f>B95*(1-'AVÖ 2005R exakt'!K95)</f>
        <v>57845.550838574331</v>
      </c>
      <c r="C96" s="87">
        <f>C95*(1-'AVÖ 2005R exakt'!M95)</f>
        <v>72027.219170260767</v>
      </c>
      <c r="D96" s="87">
        <f>D95*(1-'AVÖ 2005R exakt Unisex'!H95)</f>
        <v>67672.252908223702</v>
      </c>
      <c r="E96" s="88">
        <f t="shared" si="14"/>
        <v>0.16496217332291313</v>
      </c>
      <c r="F96" s="87">
        <f t="shared" si="15"/>
        <v>9542.3277833922821</v>
      </c>
      <c r="G96" s="87">
        <f t="shared" si="16"/>
        <v>11881.766612732008</v>
      </c>
      <c r="H96" s="87">
        <f t="shared" si="17"/>
        <v>11163.36191339841</v>
      </c>
      <c r="I96" s="87">
        <f t="shared" si="18"/>
        <v>687307334.64886451</v>
      </c>
      <c r="J96" s="87">
        <f t="shared" si="19"/>
        <v>755449850.70952928</v>
      </c>
      <c r="K96" s="87">
        <f>SUM(I96:$I$125)</f>
        <v>3187487514.5599384</v>
      </c>
      <c r="L96" s="87">
        <f>SUM(J96:$J$125)</f>
        <v>3639265090.9540758</v>
      </c>
      <c r="M96" s="88">
        <f t="shared" si="12"/>
        <v>4.6376451317639154</v>
      </c>
      <c r="N96" s="88">
        <f t="shared" si="13"/>
        <v>4.8173483488493991</v>
      </c>
      <c r="O96" s="88">
        <f>'AVÖ 2005R exakt'!Q96+$S$2*('AVÖ 2005R exakt'!S96-M96)</f>
        <v>7.5749373428824285</v>
      </c>
      <c r="P96" s="88">
        <f>'AVÖ 2005R exakt'!S96+$S$2*('AVÖ 2005R exakt'!Q96-M96)</f>
        <v>7.9082978342967269</v>
      </c>
      <c r="Q96" s="88">
        <f>'AVÖ 2005R exakt Unisex'!L96+$S$2*('AVÖ 2005R exakt Unisex'!L96-Übergangsrente!N96)</f>
        <v>7.949585503560205</v>
      </c>
      <c r="R96" s="88">
        <f t="shared" si="20"/>
        <v>1.0494589121624622</v>
      </c>
      <c r="S96" s="88">
        <f t="shared" si="21"/>
        <v>1.0052208035317565</v>
      </c>
    </row>
    <row r="97" spans="1:19" ht="15.75">
      <c r="A97" s="8">
        <v>92</v>
      </c>
      <c r="B97" s="87">
        <f>B96*(1-'AVÖ 2005R exakt'!K96)</f>
        <v>53685.814631710113</v>
      </c>
      <c r="C97" s="87">
        <f>C96*(1-'AVÖ 2005R exakt'!M96)</f>
        <v>68243.692791170339</v>
      </c>
      <c r="D97" s="87">
        <f>D96*(1-'AVÖ 2005R exakt Unisex'!H96)</f>
        <v>63772.323215319666</v>
      </c>
      <c r="E97" s="88">
        <f t="shared" si="14"/>
        <v>0.16172762090481677</v>
      </c>
      <c r="F97" s="87">
        <f t="shared" si="15"/>
        <v>8682.479076723479</v>
      </c>
      <c r="G97" s="87">
        <f t="shared" si="16"/>
        <v>11036.890076875174</v>
      </c>
      <c r="H97" s="87">
        <f t="shared" si="17"/>
        <v>10313.746113186664</v>
      </c>
      <c r="I97" s="87">
        <f t="shared" si="18"/>
        <v>592524434.77768135</v>
      </c>
      <c r="J97" s="87">
        <f t="shared" si="19"/>
        <v>657731550.69088686</v>
      </c>
      <c r="K97" s="87">
        <f>SUM(I97:$I$125)</f>
        <v>2500180179.9110737</v>
      </c>
      <c r="L97" s="87">
        <f>SUM(J97:$J$125)</f>
        <v>2883815240.2445464</v>
      </c>
      <c r="M97" s="88">
        <f t="shared" si="12"/>
        <v>4.2195393694593468</v>
      </c>
      <c r="N97" s="88">
        <f t="shared" si="13"/>
        <v>4.3844867061879</v>
      </c>
      <c r="O97" s="88">
        <f>'AVÖ 2005R exakt'!Q97+$S$2*('AVÖ 2005R exakt'!S97-M97)</f>
        <v>7.0122213426355788</v>
      </c>
      <c r="P97" s="88">
        <f>'AVÖ 2005R exakt'!S97+$S$2*('AVÖ 2005R exakt'!Q97-M97)</f>
        <v>7.3246886644309619</v>
      </c>
      <c r="Q97" s="88">
        <f>'AVÖ 2005R exakt Unisex'!L97+$S$2*('AVÖ 2005R exakt Unisex'!L97-Übergangsrente!N97)</f>
        <v>7.3704658187417689</v>
      </c>
      <c r="R97" s="88">
        <f t="shared" si="20"/>
        <v>1.0510885864266717</v>
      </c>
      <c r="S97" s="88">
        <f t="shared" si="21"/>
        <v>1.0062497064937521</v>
      </c>
    </row>
    <row r="98" spans="1:19" ht="15.75">
      <c r="A98" s="8">
        <v>93</v>
      </c>
      <c r="B98" s="87">
        <f>B97*(1-'AVÖ 2005R exakt'!K97)</f>
        <v>49162.171609787001</v>
      </c>
      <c r="C98" s="87">
        <f>C97*(1-'AVÖ 2005R exakt'!M97)</f>
        <v>63900.424108299791</v>
      </c>
      <c r="D98" s="87">
        <f>D97*(1-'AVÖ 2005R exakt Unisex'!H97)</f>
        <v>59372.863991650069</v>
      </c>
      <c r="E98" s="88">
        <f t="shared" si="14"/>
        <v>0.15855649108315373</v>
      </c>
      <c r="F98" s="87">
        <f t="shared" si="15"/>
        <v>7794.9814244756662</v>
      </c>
      <c r="G98" s="87">
        <f t="shared" si="16"/>
        <v>10131.827025337378</v>
      </c>
      <c r="H98" s="87">
        <f t="shared" si="17"/>
        <v>9413.9529800733635</v>
      </c>
      <c r="I98" s="87">
        <f t="shared" si="18"/>
        <v>498102618.94031394</v>
      </c>
      <c r="J98" s="87">
        <f t="shared" si="19"/>
        <v>558933349.90968466</v>
      </c>
      <c r="K98" s="87">
        <f>SUM(I98:$I$125)</f>
        <v>1907655745.1333921</v>
      </c>
      <c r="L98" s="87">
        <f>SUM(J98:$J$125)</f>
        <v>2226083689.5536599</v>
      </c>
      <c r="M98" s="88">
        <f t="shared" si="12"/>
        <v>3.8298448403901695</v>
      </c>
      <c r="N98" s="88">
        <f t="shared" si="13"/>
        <v>3.9827354905792651</v>
      </c>
      <c r="O98" s="88">
        <f>'AVÖ 2005R exakt'!Q98+$S$2*('AVÖ 2005R exakt'!S98-M98)</f>
        <v>6.4702479467270404</v>
      </c>
      <c r="P98" s="88">
        <f>'AVÖ 2005R exakt'!S98+$S$2*('AVÖ 2005R exakt'!Q98-M98)</f>
        <v>6.7647925636478838</v>
      </c>
      <c r="Q98" s="88">
        <f>'AVÖ 2005R exakt Unisex'!L98+$S$2*('AVÖ 2005R exakt Unisex'!L98-Übergangsrente!N98)</f>
        <v>6.8145059143001347</v>
      </c>
      <c r="R98" s="88">
        <f t="shared" si="20"/>
        <v>1.0532063022016391</v>
      </c>
      <c r="S98" s="88">
        <f t="shared" si="21"/>
        <v>1.0073488359302245</v>
      </c>
    </row>
    <row r="99" spans="1:19" ht="15.75">
      <c r="A99" s="8">
        <v>94</v>
      </c>
      <c r="B99" s="87">
        <f>B98*(1-'AVÖ 2005R exakt'!K98)</f>
        <v>44304.890709213716</v>
      </c>
      <c r="C99" s="87">
        <f>C98*(1-'AVÖ 2005R exakt'!M98)</f>
        <v>58999.849191012421</v>
      </c>
      <c r="D99" s="87">
        <f>D98*(1-'AVÖ 2005R exakt Unisex'!H98)</f>
        <v>54484.875573377627</v>
      </c>
      <c r="E99" s="88">
        <f t="shared" si="14"/>
        <v>0.15544754027760166</v>
      </c>
      <c r="F99" s="87">
        <f t="shared" si="15"/>
        <v>6887.0862830152382</v>
      </c>
      <c r="G99" s="87">
        <f t="shared" si="16"/>
        <v>9171.3814334923263</v>
      </c>
      <c r="H99" s="87">
        <f t="shared" si="17"/>
        <v>8469.5398902127326</v>
      </c>
      <c r="I99" s="87">
        <f t="shared" si="18"/>
        <v>406337052.06338936</v>
      </c>
      <c r="J99" s="87">
        <f t="shared" si="19"/>
        <v>461461827.08199912</v>
      </c>
      <c r="K99" s="87">
        <f>SUM(I99:$I$125)</f>
        <v>1409553126.1930783</v>
      </c>
      <c r="L99" s="87">
        <f>SUM(J99:$J$125)</f>
        <v>1667150339.6439745</v>
      </c>
      <c r="M99" s="88">
        <f t="shared" si="12"/>
        <v>3.4689259053176014</v>
      </c>
      <c r="N99" s="88">
        <f t="shared" si="13"/>
        <v>3.6127589364997061</v>
      </c>
      <c r="O99" s="88">
        <f>'AVÖ 2005R exakt'!Q99+$S$2*('AVÖ 2005R exakt'!S99-M99)</f>
        <v>5.9514058877824505</v>
      </c>
      <c r="P99" s="88">
        <f>'AVÖ 2005R exakt'!S99+$S$2*('AVÖ 2005R exakt'!Q99-M99)</f>
        <v>6.2312186428973488</v>
      </c>
      <c r="Q99" s="88">
        <f>'AVÖ 2005R exakt Unisex'!L99+$S$2*('AVÖ 2005R exakt Unisex'!L99-Übergangsrente!N99)</f>
        <v>6.2844075841036648</v>
      </c>
      <c r="R99" s="88">
        <f t="shared" si="20"/>
        <v>1.0559534507644368</v>
      </c>
      <c r="S99" s="88">
        <f t="shared" si="21"/>
        <v>1.0085358810618761</v>
      </c>
    </row>
    <row r="100" spans="1:19" ht="15.75">
      <c r="A100" s="8">
        <v>95</v>
      </c>
      <c r="B100" s="87">
        <f>B99*(1-'AVÖ 2005R exakt'!K99)</f>
        <v>39164.269209800404</v>
      </c>
      <c r="C100" s="87">
        <f>C99*(1-'AVÖ 2005R exakt'!M99)</f>
        <v>53593.672023440318</v>
      </c>
      <c r="D100" s="87">
        <f>D99*(1-'AVÖ 2005R exakt Unisex'!H99)</f>
        <v>49159.628538889694</v>
      </c>
      <c r="E100" s="88">
        <f t="shared" si="14"/>
        <v>0.15239954929176638</v>
      </c>
      <c r="F100" s="87">
        <f t="shared" si="15"/>
        <v>5968.6169759149852</v>
      </c>
      <c r="G100" s="87">
        <f t="shared" si="16"/>
        <v>8167.6514612630535</v>
      </c>
      <c r="H100" s="87">
        <f t="shared" si="17"/>
        <v>7491.9052326774454</v>
      </c>
      <c r="I100" s="87">
        <f t="shared" si="18"/>
        <v>319880100.64072591</v>
      </c>
      <c r="J100" s="87">
        <f t="shared" si="19"/>
        <v>368299278.28698719</v>
      </c>
      <c r="K100" s="87">
        <f>SUM(I100:$I$125)</f>
        <v>1003216074.1296893</v>
      </c>
      <c r="L100" s="87">
        <f>SUM(J100:$J$125)</f>
        <v>1205688512.5619755</v>
      </c>
      <c r="M100" s="88">
        <f t="shared" si="12"/>
        <v>3.1362253298039748</v>
      </c>
      <c r="N100" s="88">
        <f t="shared" si="13"/>
        <v>3.2736651512590682</v>
      </c>
      <c r="O100" s="88">
        <f>'AVÖ 2005R exakt'!Q100+$S$2*('AVÖ 2005R exakt'!S100-M100)</f>
        <v>5.4580274491202756</v>
      </c>
      <c r="P100" s="88">
        <f>'AVÖ 2005R exakt'!S100+$S$2*('AVÖ 2005R exakt'!Q100-M100)</f>
        <v>5.7256372725168756</v>
      </c>
      <c r="Q100" s="88">
        <f>'AVÖ 2005R exakt Unisex'!L100+$S$2*('AVÖ 2005R exakt Unisex'!L100-Übergangsrente!N100)</f>
        <v>5.7820041311298294</v>
      </c>
      <c r="R100" s="88">
        <f t="shared" si="20"/>
        <v>1.0593578330321098</v>
      </c>
      <c r="S100" s="88">
        <f t="shared" si="21"/>
        <v>1.0098446436492783</v>
      </c>
    </row>
    <row r="101" spans="1:19" ht="15.75">
      <c r="A101" s="8">
        <v>96</v>
      </c>
      <c r="B101" s="87">
        <f>B100*(1-'AVÖ 2005R exakt'!K100)</f>
        <v>33792.890458321126</v>
      </c>
      <c r="C101" s="87">
        <f>C100*(1-'AVÖ 2005R exakt'!M100)</f>
        <v>47789.338613956716</v>
      </c>
      <c r="D101" s="87">
        <f>D100*(1-'AVÖ 2005R exakt Unisex'!H100)</f>
        <v>43487.68171401773</v>
      </c>
      <c r="E101" s="88">
        <f t="shared" si="14"/>
        <v>0.14941132283506506</v>
      </c>
      <c r="F101" s="87">
        <f t="shared" si="15"/>
        <v>5049.0404657982072</v>
      </c>
      <c r="G101" s="87">
        <f t="shared" si="16"/>
        <v>7140.2682997241272</v>
      </c>
      <c r="H101" s="87">
        <f t="shared" si="17"/>
        <v>6497.5520519216589</v>
      </c>
      <c r="I101" s="87">
        <f t="shared" si="18"/>
        <v>241290304.49560025</v>
      </c>
      <c r="J101" s="87">
        <f t="shared" si="19"/>
        <v>282563475.55423194</v>
      </c>
      <c r="K101" s="87">
        <f>SUM(I101:$I$125)</f>
        <v>683335973.48896337</v>
      </c>
      <c r="L101" s="87">
        <f>SUM(J101:$J$125)</f>
        <v>837389234.27498901</v>
      </c>
      <c r="M101" s="88">
        <f t="shared" ref="M101:M125" si="22">K101/I101</f>
        <v>2.832007589021976</v>
      </c>
      <c r="N101" s="88">
        <f t="shared" ref="N101:N125" si="23">L101/J101</f>
        <v>2.9635437935936282</v>
      </c>
      <c r="O101" s="88">
        <f>'AVÖ 2005R exakt'!Q101+$S$2*('AVÖ 2005R exakt'!S101-M101)</f>
        <v>4.9940254876213537</v>
      </c>
      <c r="P101" s="88">
        <f>'AVÖ 2005R exakt'!S101+$S$2*('AVÖ 2005R exakt'!Q101-M101)</f>
        <v>5.2491017233025321</v>
      </c>
      <c r="Q101" s="88">
        <f>'AVÖ 2005R exakt Unisex'!L101+$S$2*('AVÖ 2005R exakt Unisex'!L101-Übergangsrente!N101)</f>
        <v>5.3086614419234088</v>
      </c>
      <c r="R101" s="88">
        <f t="shared" si="20"/>
        <v>1.0630024726709826</v>
      </c>
      <c r="S101" s="88">
        <f t="shared" si="21"/>
        <v>1.011346649724175</v>
      </c>
    </row>
    <row r="102" spans="1:19" ht="15.75">
      <c r="A102" s="8">
        <v>97</v>
      </c>
      <c r="B102" s="87">
        <f>B101*(1-'AVÖ 2005R exakt'!K101)</f>
        <v>28290.665559953657</v>
      </c>
      <c r="C102" s="87">
        <f>C101*(1-'AVÖ 2005R exakt'!M101)</f>
        <v>41681.956917696356</v>
      </c>
      <c r="D102" s="87">
        <f>D101*(1-'AVÖ 2005R exakt Unisex'!H101)</f>
        <v>37565.633108659196</v>
      </c>
      <c r="E102" s="88">
        <f t="shared" si="14"/>
        <v>0.14648168905398534</v>
      </c>
      <c r="F102" s="87">
        <f t="shared" si="15"/>
        <v>4144.0644756834236</v>
      </c>
      <c r="G102" s="87">
        <f t="shared" si="16"/>
        <v>6105.6434523796106</v>
      </c>
      <c r="H102" s="87">
        <f t="shared" si="17"/>
        <v>5502.6773881387135</v>
      </c>
      <c r="I102" s="87">
        <f t="shared" si="18"/>
        <v>172732716.93959239</v>
      </c>
      <c r="J102" s="87">
        <f t="shared" si="19"/>
        <v>206711559.87813398</v>
      </c>
      <c r="K102" s="87">
        <f>SUM(I102:$I$125)</f>
        <v>442045668.99336284</v>
      </c>
      <c r="L102" s="87">
        <f>SUM(J102:$J$125)</f>
        <v>554825758.72075701</v>
      </c>
      <c r="M102" s="88">
        <f t="shared" si="22"/>
        <v>2.5591311062857525</v>
      </c>
      <c r="N102" s="88">
        <f t="shared" si="23"/>
        <v>2.6840577229829452</v>
      </c>
      <c r="O102" s="88">
        <f>'AVÖ 2005R exakt'!Q102+$S$2*('AVÖ 2005R exakt'!S102-M102)</f>
        <v>4.5648606006986681</v>
      </c>
      <c r="P102" s="88">
        <f>'AVÖ 2005R exakt'!S102+$S$2*('AVÖ 2005R exakt'!Q102-M102)</f>
        <v>4.805543794571161</v>
      </c>
      <c r="Q102" s="88">
        <f>'AVÖ 2005R exakt Unisex'!L102+$S$2*('AVÖ 2005R exakt Unisex'!L102-Übergangsrente!N102)</f>
        <v>4.8683549228928298</v>
      </c>
      <c r="R102" s="88">
        <f t="shared" si="20"/>
        <v>1.066484904741168</v>
      </c>
      <c r="S102" s="88">
        <f t="shared" si="21"/>
        <v>1.0130705558011202</v>
      </c>
    </row>
    <row r="103" spans="1:19" ht="15.75">
      <c r="A103" s="8">
        <v>98</v>
      </c>
      <c r="B103" s="87">
        <f>B102*(1-'AVÖ 2005R exakt'!K102)</f>
        <v>22819.61197691835</v>
      </c>
      <c r="C103" s="87">
        <f>C102*(1-'AVÖ 2005R exakt'!M102)</f>
        <v>35402.740566513428</v>
      </c>
      <c r="D103" s="87">
        <f>D102*(1-'AVÖ 2005R exakt Unisex'!H102)</f>
        <v>31534.202773690587</v>
      </c>
      <c r="E103" s="88">
        <f t="shared" si="14"/>
        <v>0.14360949907253467</v>
      </c>
      <c r="F103" s="87">
        <f t="shared" si="15"/>
        <v>3277.1130450348569</v>
      </c>
      <c r="G103" s="87">
        <f t="shared" si="16"/>
        <v>5084.1698385518957</v>
      </c>
      <c r="H103" s="87">
        <f t="shared" si="17"/>
        <v>4528.6110639814387</v>
      </c>
      <c r="I103" s="87">
        <f t="shared" si="18"/>
        <v>116018782.94050586</v>
      </c>
      <c r="J103" s="87">
        <f t="shared" si="19"/>
        <v>142806139.57476938</v>
      </c>
      <c r="K103" s="87">
        <f>SUM(I103:$I$125)</f>
        <v>269312952.0537706</v>
      </c>
      <c r="L103" s="87">
        <f>SUM(J103:$J$125)</f>
        <v>348114198.84262288</v>
      </c>
      <c r="M103" s="88">
        <f t="shared" si="22"/>
        <v>2.3212875124872978</v>
      </c>
      <c r="N103" s="88">
        <f t="shared" si="23"/>
        <v>2.437669695989225</v>
      </c>
      <c r="O103" s="88">
        <f>'AVÖ 2005R exakt'!Q103+$S$2*('AVÖ 2005R exakt'!S103-M103)</f>
        <v>4.1763690962367432</v>
      </c>
      <c r="P103" s="88">
        <f>'AVÖ 2005R exakt'!S103+$S$2*('AVÖ 2005R exakt'!Q103-M103)</f>
        <v>4.3995575185193649</v>
      </c>
      <c r="Q103" s="88">
        <f>'AVÖ 2005R exakt Unisex'!L103+$S$2*('AVÖ 2005R exakt Unisex'!L103-Übergangsrente!N103)</f>
        <v>4.465574525163964</v>
      </c>
      <c r="R103" s="88">
        <f t="shared" si="20"/>
        <v>1.0692480530966046</v>
      </c>
      <c r="S103" s="88">
        <f t="shared" si="21"/>
        <v>1.0150053741465384</v>
      </c>
    </row>
    <row r="104" spans="1:19" ht="15.75">
      <c r="A104" s="8">
        <v>99</v>
      </c>
      <c r="B104" s="87">
        <f>B103*(1-'AVÖ 2005R exakt'!K103)</f>
        <v>17656.913296637173</v>
      </c>
      <c r="C104" s="87">
        <f>C103*(1-'AVÖ 2005R exakt'!M103)</f>
        <v>29142.562714095435</v>
      </c>
      <c r="D104" s="87">
        <f>D103*(1-'AVÖ 2005R exakt Unisex'!H103)</f>
        <v>25610.884575074284</v>
      </c>
      <c r="E104" s="88">
        <f t="shared" si="14"/>
        <v>0.14079362654170063</v>
      </c>
      <c r="F104" s="87">
        <f t="shared" si="15"/>
        <v>2485.9808565659223</v>
      </c>
      <c r="G104" s="87">
        <f t="shared" si="16"/>
        <v>4103.0870912364426</v>
      </c>
      <c r="H104" s="87">
        <f t="shared" si="17"/>
        <v>3605.8493182656102</v>
      </c>
      <c r="I104" s="87">
        <f t="shared" si="18"/>
        <v>72447853.018513083</v>
      </c>
      <c r="J104" s="87">
        <f t="shared" si="19"/>
        <v>92348990.685210839</v>
      </c>
      <c r="K104" s="87">
        <f>SUM(I104:$I$125)</f>
        <v>153294169.11326477</v>
      </c>
      <c r="L104" s="87">
        <f>SUM(J104:$J$125)</f>
        <v>205308059.26785347</v>
      </c>
      <c r="M104" s="88">
        <f t="shared" si="22"/>
        <v>2.1159242507033644</v>
      </c>
      <c r="N104" s="88">
        <f t="shared" si="23"/>
        <v>2.223175995151752</v>
      </c>
      <c r="O104" s="88">
        <f>'AVÖ 2005R exakt'!Q104+$S$2*('AVÖ 2005R exakt'!S104-M104)</f>
        <v>3.8283818064503476</v>
      </c>
      <c r="P104" s="88">
        <f>'AVÖ 2005R exakt'!S104+$S$2*('AVÖ 2005R exakt'!Q104-M104)</f>
        <v>4.0330406629962132</v>
      </c>
      <c r="Q104" s="88">
        <f>'AVÖ 2005R exakt Unisex'!L104+$S$2*('AVÖ 2005R exakt Unisex'!L104-Übergangsrente!N104)</f>
        <v>4.1018809659764539</v>
      </c>
      <c r="R104" s="88">
        <f t="shared" si="20"/>
        <v>1.0714398859239416</v>
      </c>
      <c r="S104" s="88">
        <f t="shared" si="21"/>
        <v>1.0170690822961101</v>
      </c>
    </row>
    <row r="105" spans="1:19" ht="15.75">
      <c r="A105" s="8">
        <v>100</v>
      </c>
      <c r="B105" s="87">
        <f>B104*(1-'AVÖ 2005R exakt'!K104)</f>
        <v>13039.545622252843</v>
      </c>
      <c r="C105" s="87">
        <f>C104*(1-'AVÖ 2005R exakt'!M104)</f>
        <v>23123.405242347031</v>
      </c>
      <c r="D105" s="87">
        <f>D104*(1-'AVÖ 2005R exakt Unisex'!H104)</f>
        <v>20022.326251787304</v>
      </c>
      <c r="E105" s="88">
        <f t="shared" si="14"/>
        <v>0.13803296719774574</v>
      </c>
      <c r="F105" s="87">
        <f t="shared" si="15"/>
        <v>1799.8871731499357</v>
      </c>
      <c r="G105" s="87">
        <f t="shared" si="16"/>
        <v>3191.7922373170695</v>
      </c>
      <c r="H105" s="87">
        <f t="shared" si="17"/>
        <v>2763.7411027355206</v>
      </c>
      <c r="I105" s="87">
        <f t="shared" si="18"/>
        <v>41619520.4952484</v>
      </c>
      <c r="J105" s="87">
        <f t="shared" si="19"/>
        <v>55336526.03444501</v>
      </c>
      <c r="K105" s="87">
        <f>SUM(I105:$I$125)</f>
        <v>80846316.094751596</v>
      </c>
      <c r="L105" s="87">
        <f>SUM(J105:$J$125)</f>
        <v>112959068.58264269</v>
      </c>
      <c r="M105" s="88">
        <f t="shared" si="22"/>
        <v>1.9425095515932631</v>
      </c>
      <c r="N105" s="88">
        <f t="shared" si="23"/>
        <v>2.0413111678230345</v>
      </c>
      <c r="O105" s="88">
        <f>'AVÖ 2005R exakt'!Q105+$S$2*('AVÖ 2005R exakt'!S105-M105)</f>
        <v>3.5219421935980217</v>
      </c>
      <c r="P105" s="88">
        <f>'AVÖ 2005R exakt'!S105+$S$2*('AVÖ 2005R exakt'!Q105-M105)</f>
        <v>3.7087100385733356</v>
      </c>
      <c r="Q105" s="88">
        <f>'AVÖ 2005R exakt Unisex'!L105+$S$2*('AVÖ 2005R exakt Unisex'!L105-Übergangsrente!N105)</f>
        <v>3.7797588950420882</v>
      </c>
      <c r="R105" s="88">
        <f t="shared" si="20"/>
        <v>1.0732029906432623</v>
      </c>
      <c r="S105" s="88">
        <f t="shared" si="21"/>
        <v>1.0191572961298649</v>
      </c>
    </row>
    <row r="106" spans="1:19" ht="15.75">
      <c r="A106" s="8">
        <v>101</v>
      </c>
      <c r="B106" s="87">
        <f>B105*(1-'AVÖ 2005R exakt'!K105)</f>
        <v>9123.0378413934268</v>
      </c>
      <c r="C106" s="87">
        <f>C105*(1-'AVÖ 2005R exakt'!M105)</f>
        <v>17580.417720771631</v>
      </c>
      <c r="D106" s="87">
        <f>D105*(1-'AVÖ 2005R exakt Unisex'!H105)</f>
        <v>14979.2059684949</v>
      </c>
      <c r="E106" s="88">
        <f t="shared" si="14"/>
        <v>0.13532643842916248</v>
      </c>
      <c r="F106" s="87">
        <f t="shared" si="15"/>
        <v>1234.5882187302468</v>
      </c>
      <c r="G106" s="87">
        <f t="shared" si="16"/>
        <v>2379.0953162489591</v>
      </c>
      <c r="H106" s="87">
        <f t="shared" si="17"/>
        <v>2027.0825942132681</v>
      </c>
      <c r="I106" s="87">
        <f t="shared" si="18"/>
        <v>21704576.598421112</v>
      </c>
      <c r="J106" s="87">
        <f t="shared" si="19"/>
        <v>30364087.693871509</v>
      </c>
      <c r="K106" s="87">
        <f>SUM(I106:$I$125)</f>
        <v>39226795.599503249</v>
      </c>
      <c r="L106" s="87">
        <f>SUM(J106:$J$125)</f>
        <v>57622542.548197694</v>
      </c>
      <c r="M106" s="88">
        <f t="shared" si="22"/>
        <v>1.8073052667775507</v>
      </c>
      <c r="N106" s="88">
        <f t="shared" si="23"/>
        <v>1.8977201992414168</v>
      </c>
      <c r="O106" s="88">
        <f>'AVÖ 2005R exakt'!Q106+$S$2*('AVÖ 2005R exakt'!S106-M106)</f>
        <v>3.2617641832498498</v>
      </c>
      <c r="P106" s="88">
        <f>'AVÖ 2005R exakt'!S106+$S$2*('AVÖ 2005R exakt'!Q106-M106)</f>
        <v>3.4307198224911128</v>
      </c>
      <c r="Q106" s="88">
        <f>'AVÖ 2005R exakt Unisex'!L106+$S$2*('AVÖ 2005R exakt Unisex'!L106-Übergangsrente!N106)</f>
        <v>3.5031533833908899</v>
      </c>
      <c r="R106" s="88">
        <f t="shared" si="20"/>
        <v>1.0740057179426541</v>
      </c>
      <c r="S106" s="88">
        <f t="shared" si="21"/>
        <v>1.0211132254009543</v>
      </c>
    </row>
    <row r="107" spans="1:19" ht="15.75">
      <c r="A107" s="8">
        <v>102</v>
      </c>
      <c r="B107" s="87">
        <f>B106*(1-'AVÖ 2005R exakt'!K106)</f>
        <v>6081.5064260271083</v>
      </c>
      <c r="C107" s="87">
        <f>C106*(1-'AVÖ 2005R exakt'!M106)</f>
        <v>12843.660427151835</v>
      </c>
      <c r="D107" s="87">
        <f>D106*(1-'AVÖ 2005R exakt Unisex'!H106)</f>
        <v>10763.62567482962</v>
      </c>
      <c r="E107" s="88">
        <f t="shared" si="14"/>
        <v>0.13267297885212007</v>
      </c>
      <c r="F107" s="87">
        <f t="shared" si="15"/>
        <v>806.85157344932679</v>
      </c>
      <c r="G107" s="87">
        <f t="shared" si="16"/>
        <v>1704.0066882353269</v>
      </c>
      <c r="H107" s="87">
        <f t="shared" si="17"/>
        <v>1428.0422815288068</v>
      </c>
      <c r="I107" s="87">
        <f t="shared" si="18"/>
        <v>10362927.624496311</v>
      </c>
      <c r="J107" s="87">
        <f t="shared" si="19"/>
        <v>15370912.566205734</v>
      </c>
      <c r="K107" s="87">
        <f>SUM(I107:$I$125)</f>
        <v>17522219.001082126</v>
      </c>
      <c r="L107" s="87">
        <f>SUM(J107:$J$125)</f>
        <v>27258454.854326185</v>
      </c>
      <c r="M107" s="88">
        <f t="shared" si="22"/>
        <v>1.6908560626885389</v>
      </c>
      <c r="N107" s="88">
        <f t="shared" si="23"/>
        <v>1.7733790844830013</v>
      </c>
      <c r="O107" s="88">
        <f>'AVÖ 2005R exakt'!Q107+$S$2*('AVÖ 2005R exakt'!S107-M107)</f>
        <v>3.0282867565185154</v>
      </c>
      <c r="P107" s="88">
        <f>'AVÖ 2005R exakt'!S107+$S$2*('AVÖ 2005R exakt'!Q107-M107)</f>
        <v>3.1807019555496989</v>
      </c>
      <c r="Q107" s="88">
        <f>'AVÖ 2005R exakt Unisex'!L107+$S$2*('AVÖ 2005R exakt Unisex'!L107-Übergangsrente!N107)</f>
        <v>3.2537371758100964</v>
      </c>
      <c r="R107" s="88">
        <f t="shared" si="20"/>
        <v>1.0744481739737128</v>
      </c>
      <c r="S107" s="88">
        <f t="shared" si="21"/>
        <v>1.022961981751533</v>
      </c>
    </row>
    <row r="108" spans="1:19" ht="15.75">
      <c r="A108" s="8">
        <v>103</v>
      </c>
      <c r="B108" s="87">
        <f>B107*(1-'AVÖ 2005R exakt'!K107)</f>
        <v>3850.374408922467</v>
      </c>
      <c r="C108" s="87">
        <f>C107*(1-'AVÖ 2005R exakt'!M107)</f>
        <v>8988.1296257653903</v>
      </c>
      <c r="D108" s="87">
        <f>D107*(1-'AVÖ 2005R exakt Unisex'!H107)</f>
        <v>7407.6191679072945</v>
      </c>
      <c r="E108" s="88">
        <f t="shared" si="14"/>
        <v>0.13007154789423539</v>
      </c>
      <c r="F108" s="87">
        <f t="shared" si="15"/>
        <v>500.82415934089693</v>
      </c>
      <c r="G108" s="87">
        <f t="shared" si="16"/>
        <v>1169.0999330973389</v>
      </c>
      <c r="H108" s="87">
        <f t="shared" si="17"/>
        <v>963.52049138070981</v>
      </c>
      <c r="I108" s="87">
        <f t="shared" si="18"/>
        <v>4501472.4638709612</v>
      </c>
      <c r="J108" s="87">
        <f t="shared" si="19"/>
        <v>7137392.8606232014</v>
      </c>
      <c r="K108" s="87">
        <f>SUM(I108:$I$125)</f>
        <v>7159291.376585817</v>
      </c>
      <c r="L108" s="87">
        <f>SUM(J108:$J$125)</f>
        <v>11887542.288120449</v>
      </c>
      <c r="M108" s="88">
        <f t="shared" si="22"/>
        <v>1.5904332269155572</v>
      </c>
      <c r="N108" s="88">
        <f t="shared" si="23"/>
        <v>1.6655300500135968</v>
      </c>
      <c r="O108" s="88">
        <f>'AVÖ 2005R exakt'!Q108+$S$2*('AVÖ 2005R exakt'!S108-M108)</f>
        <v>2.8186496440309199</v>
      </c>
      <c r="P108" s="88">
        <f>'AVÖ 2005R exakt'!S108+$S$2*('AVÖ 2005R exakt'!Q108-M108)</f>
        <v>2.9558256567386092</v>
      </c>
      <c r="Q108" s="88">
        <f>'AVÖ 2005R exakt Unisex'!L108+$S$2*('AVÖ 2005R exakt Unisex'!L108-Übergangsrente!N108)</f>
        <v>3.0287050713206671</v>
      </c>
      <c r="R108" s="88">
        <f t="shared" si="20"/>
        <v>1.0745234256888165</v>
      </c>
      <c r="S108" s="88">
        <f t="shared" si="21"/>
        <v>1.0246561952718387</v>
      </c>
    </row>
    <row r="109" spans="1:19" ht="15.75">
      <c r="A109" s="8">
        <v>104</v>
      </c>
      <c r="B109" s="87">
        <f>B108*(1-'AVÖ 2005R exakt'!K108)</f>
        <v>2307.8720001283523</v>
      </c>
      <c r="C109" s="87">
        <f>C108*(1-'AVÖ 2005R exakt'!M108)</f>
        <v>6005.8417470160748</v>
      </c>
      <c r="D109" s="87">
        <f>D108*(1-'AVÖ 2005R exakt Unisex'!H108)</f>
        <v>4868.1636790125849</v>
      </c>
      <c r="E109" s="88">
        <f t="shared" si="14"/>
        <v>0.12752112538650526</v>
      </c>
      <c r="F109" s="87">
        <f t="shared" si="15"/>
        <v>294.30243470437227</v>
      </c>
      <c r="G109" s="87">
        <f t="shared" si="16"/>
        <v>765.8716984727447</v>
      </c>
      <c r="H109" s="87">
        <f t="shared" si="17"/>
        <v>620.79371091339453</v>
      </c>
      <c r="I109" s="87">
        <f t="shared" si="18"/>
        <v>1767533.8485959915</v>
      </c>
      <c r="J109" s="87">
        <f t="shared" si="19"/>
        <v>3022125.3956280258</v>
      </c>
      <c r="K109" s="87">
        <f>SUM(I109:$I$125)</f>
        <v>2657818.9127148534</v>
      </c>
      <c r="L109" s="87">
        <f>SUM(J109:$J$125)</f>
        <v>4750149.4274972454</v>
      </c>
      <c r="M109" s="88">
        <f t="shared" si="22"/>
        <v>1.5036877029687685</v>
      </c>
      <c r="N109" s="88">
        <f t="shared" si="23"/>
        <v>1.5717909767639275</v>
      </c>
      <c r="O109" s="88">
        <f>'AVÖ 2005R exakt'!Q109+$S$2*('AVÖ 2005R exakt'!S109-M109)</f>
        <v>2.6301728796041517</v>
      </c>
      <c r="P109" s="88">
        <f>'AVÖ 2005R exakt'!S109+$S$2*('AVÖ 2005R exakt'!Q109-M109)</f>
        <v>2.7533922281592815</v>
      </c>
      <c r="Q109" s="88">
        <f>'AVÖ 2005R exakt Unisex'!L109+$S$2*('AVÖ 2005R exakt Unisex'!L109-Übergangsrente!N109)</f>
        <v>2.8254075530953293</v>
      </c>
      <c r="R109" s="88">
        <f t="shared" si="20"/>
        <v>1.0742288368210082</v>
      </c>
      <c r="S109" s="88">
        <f t="shared" si="21"/>
        <v>1.0261551275548533</v>
      </c>
    </row>
    <row r="110" spans="1:19" ht="15.75">
      <c r="A110" s="8">
        <v>105</v>
      </c>
      <c r="B110" s="87">
        <f>B109*(1-'AVÖ 2005R exakt'!K109)</f>
        <v>1305.2075183755755</v>
      </c>
      <c r="C110" s="87">
        <f>C109*(1-'AVÖ 2005R exakt'!M109)</f>
        <v>3818.9905632545347</v>
      </c>
      <c r="D110" s="87">
        <f>D109*(1-'AVÖ 2005R exakt Unisex'!H109)</f>
        <v>3045.5795961259396</v>
      </c>
      <c r="E110" s="88">
        <f t="shared" si="14"/>
        <v>0.12502071116324046</v>
      </c>
      <c r="F110" s="87">
        <f t="shared" si="15"/>
        <v>163.17797216292269</v>
      </c>
      <c r="G110" s="87">
        <f t="shared" si="16"/>
        <v>477.45291614378618</v>
      </c>
      <c r="H110" s="87">
        <f t="shared" si="17"/>
        <v>380.76052701191963</v>
      </c>
      <c r="I110" s="87">
        <f t="shared" si="18"/>
        <v>623175.1358212129</v>
      </c>
      <c r="J110" s="87">
        <f t="shared" si="19"/>
        <v>1159636.4920776621</v>
      </c>
      <c r="K110" s="87">
        <f>SUM(I110:$I$125)</f>
        <v>890285.06411886215</v>
      </c>
      <c r="L110" s="87">
        <f>SUM(J110:$J$125)</f>
        <v>1728024.0318692201</v>
      </c>
      <c r="M110" s="88">
        <f t="shared" si="22"/>
        <v>1.4286273840910788</v>
      </c>
      <c r="N110" s="88">
        <f t="shared" si="23"/>
        <v>1.4901428539672865</v>
      </c>
      <c r="O110" s="88">
        <f>'AVÖ 2005R exakt'!Q110+$S$2*('AVÖ 2005R exakt'!S110-M110)</f>
        <v>2.4604072320026775</v>
      </c>
      <c r="P110" s="88">
        <f>'AVÖ 2005R exakt'!S110+$S$2*('AVÖ 2005R exakt'!Q110-M110)</f>
        <v>2.5709060031324</v>
      </c>
      <c r="Q110" s="88">
        <f>'AVÖ 2005R exakt Unisex'!L110+$S$2*('AVÖ 2005R exakt Unisex'!L110-Übergangsrente!N110)</f>
        <v>2.6414175205282504</v>
      </c>
      <c r="R110" s="88">
        <f t="shared" si="20"/>
        <v>1.0735692393402037</v>
      </c>
      <c r="S110" s="88">
        <f t="shared" si="21"/>
        <v>1.0274267193393842</v>
      </c>
    </row>
    <row r="111" spans="1:19" ht="15.75">
      <c r="A111" s="8">
        <v>106</v>
      </c>
      <c r="B111" s="87">
        <f>B110*(1-'AVÖ 2005R exakt'!K110)</f>
        <v>694.01012622634585</v>
      </c>
      <c r="C111" s="87">
        <f>C110*(1-'AVÖ 2005R exakt'!M110)</f>
        <v>2302.8343474952862</v>
      </c>
      <c r="D111" s="87">
        <f>D110*(1-'AVÖ 2005R exakt Unisex'!H110)</f>
        <v>1807.8256878230854</v>
      </c>
      <c r="E111" s="88">
        <f t="shared" si="14"/>
        <v>0.12256932466984359</v>
      </c>
      <c r="F111" s="87">
        <f t="shared" si="15"/>
        <v>85.064352485596118</v>
      </c>
      <c r="G111" s="87">
        <f t="shared" si="16"/>
        <v>282.25685079901717</v>
      </c>
      <c r="H111" s="87">
        <f t="shared" si="17"/>
        <v>221.58397367727108</v>
      </c>
      <c r="I111" s="87">
        <f t="shared" si="18"/>
        <v>195889.11265127675</v>
      </c>
      <c r="J111" s="87">
        <f t="shared" si="19"/>
        <v>400585.19962368504</v>
      </c>
      <c r="K111" s="87">
        <f>SUM(I111:$I$125)</f>
        <v>267109.92829764937</v>
      </c>
      <c r="L111" s="87">
        <f>SUM(J111:$J$125)</f>
        <v>568387.53979155829</v>
      </c>
      <c r="M111" s="88">
        <f t="shared" si="22"/>
        <v>1.363577202849249</v>
      </c>
      <c r="N111" s="88">
        <f t="shared" si="23"/>
        <v>1.4188930103396455</v>
      </c>
      <c r="O111" s="88">
        <f>'AVÖ 2005R exakt'!Q111+$S$2*('AVÖ 2005R exakt'!S111-M111)</f>
        <v>2.3071489413971293</v>
      </c>
      <c r="P111" s="88">
        <f>'AVÖ 2005R exakt'!S111+$S$2*('AVÖ 2005R exakt'!Q111-M111)</f>
        <v>2.4061002768880688</v>
      </c>
      <c r="Q111" s="88">
        <f>'AVÖ 2005R exakt Unisex'!L111+$S$2*('AVÖ 2005R exakt Unisex'!L111-Übergangsrente!N111)</f>
        <v>2.4745510743560906</v>
      </c>
      <c r="R111" s="88">
        <f t="shared" si="20"/>
        <v>1.0725580086986444</v>
      </c>
      <c r="S111" s="88">
        <f t="shared" si="21"/>
        <v>1.0284488548235207</v>
      </c>
    </row>
    <row r="112" spans="1:19" ht="15.75">
      <c r="A112" s="8">
        <v>107</v>
      </c>
      <c r="B112" s="87">
        <f>B111*(1-'AVÖ 2005R exakt'!K111)</f>
        <v>345.63369432475218</v>
      </c>
      <c r="C112" s="87">
        <f>C111*(1-'AVÖ 2005R exakt'!M111)</f>
        <v>1311.8699278255758</v>
      </c>
      <c r="D112" s="87">
        <f>D111*(1-'AVÖ 2005R exakt Unisex'!H111)</f>
        <v>1014.563004142192</v>
      </c>
      <c r="E112" s="88">
        <f t="shared" si="14"/>
        <v>0.12016600457827803</v>
      </c>
      <c r="F112" s="87">
        <f t="shared" si="15"/>
        <v>41.533420094635318</v>
      </c>
      <c r="G112" s="87">
        <f t="shared" si="16"/>
        <v>157.64216775319341</v>
      </c>
      <c r="H112" s="87">
        <f t="shared" si="17"/>
        <v>121.91598260070215</v>
      </c>
      <c r="I112" s="87">
        <f t="shared" si="18"/>
        <v>54486.444821898556</v>
      </c>
      <c r="J112" s="87">
        <f t="shared" si="19"/>
        <v>123691.44556031557</v>
      </c>
      <c r="K112" s="87">
        <f>SUM(I112:$I$125)</f>
        <v>71220.815646372648</v>
      </c>
      <c r="L112" s="87">
        <f>SUM(J112:$J$125)</f>
        <v>167802.34016787299</v>
      </c>
      <c r="M112" s="88">
        <f t="shared" si="22"/>
        <v>1.307129064470516</v>
      </c>
      <c r="N112" s="88">
        <f t="shared" si="23"/>
        <v>1.3566204146757073</v>
      </c>
      <c r="O112" s="88">
        <f>'AVÖ 2005R exakt'!Q112+$S$2*('AVÖ 2005R exakt'!S112-M112)</f>
        <v>2.1684283223695879</v>
      </c>
      <c r="P112" s="88">
        <f>'AVÖ 2005R exakt'!S112+$S$2*('AVÖ 2005R exakt'!Q112-M112)</f>
        <v>2.2569283269959275</v>
      </c>
      <c r="Q112" s="88">
        <f>'AVÖ 2005R exakt Unisex'!L112+$S$2*('AVÖ 2005R exakt Unisex'!L112-Übergangsrente!N112)</f>
        <v>2.3228508727737553</v>
      </c>
      <c r="R112" s="88">
        <f t="shared" si="20"/>
        <v>1.0712140442047997</v>
      </c>
      <c r="S112" s="88">
        <f t="shared" si="21"/>
        <v>1.029208967333745</v>
      </c>
    </row>
    <row r="113" spans="1:19" ht="15.75">
      <c r="A113" s="8">
        <v>108</v>
      </c>
      <c r="B113" s="87">
        <f>B112*(1-'AVÖ 2005R exakt'!K112)</f>
        <v>160.55572509122689</v>
      </c>
      <c r="C113" s="87">
        <f>C112*(1-'AVÖ 2005R exakt'!M112)</f>
        <v>703.21297534769053</v>
      </c>
      <c r="D113" s="87">
        <f>D112*(1-'AVÖ 2005R exakt Unisex'!H112)</f>
        <v>536.2342007874995</v>
      </c>
      <c r="E113" s="88">
        <f t="shared" si="14"/>
        <v>0.11780980841007649</v>
      </c>
      <c r="F113" s="87">
        <f t="shared" si="15"/>
        <v>18.91503921213835</v>
      </c>
      <c r="G113" s="87">
        <f t="shared" si="16"/>
        <v>82.845385897191264</v>
      </c>
      <c r="H113" s="87">
        <f t="shared" si="17"/>
        <v>63.173648457705802</v>
      </c>
      <c r="I113" s="87">
        <f t="shared" si="18"/>
        <v>13301.301003186045</v>
      </c>
      <c r="J113" s="87">
        <f t="shared" si="19"/>
        <v>33875.870891548322</v>
      </c>
      <c r="K113" s="87">
        <f>SUM(I113:$I$125)</f>
        <v>16734.370824474085</v>
      </c>
      <c r="L113" s="87">
        <f>SUM(J113:$J$125)</f>
        <v>44110.894607557464</v>
      </c>
      <c r="M113" s="88">
        <f t="shared" si="22"/>
        <v>1.2581003031557381</v>
      </c>
      <c r="N113" s="88">
        <f t="shared" si="23"/>
        <v>1.3021331539719228</v>
      </c>
      <c r="O113" s="88">
        <f>'AVÖ 2005R exakt'!Q113+$S$2*('AVÖ 2005R exakt'!S113-M113)</f>
        <v>2.0424920144925882</v>
      </c>
      <c r="P113" s="88">
        <f>'AVÖ 2005R exakt'!S113+$S$2*('AVÖ 2005R exakt'!Q113-M113)</f>
        <v>2.1215505043086775</v>
      </c>
      <c r="Q113" s="88">
        <f>'AVÖ 2005R exakt Unisex'!L113+$S$2*('AVÖ 2005R exakt Unisex'!L113-Übergangsrente!N113)</f>
        <v>2.1845659234753692</v>
      </c>
      <c r="R113" s="88">
        <f t="shared" si="20"/>
        <v>1.0695591013206855</v>
      </c>
      <c r="S113" s="88">
        <f t="shared" si="21"/>
        <v>1.0297025307852503</v>
      </c>
    </row>
    <row r="114" spans="1:19" ht="15.75">
      <c r="A114" s="8">
        <v>109</v>
      </c>
      <c r="B114" s="87">
        <f>B113*(1-'AVÖ 2005R exakt'!K113)</f>
        <v>69.24602241524309</v>
      </c>
      <c r="C114" s="87">
        <f>C113*(1-'AVÖ 2005R exakt'!M113)</f>
        <v>353.14427723527103</v>
      </c>
      <c r="D114" s="87">
        <f>D113*(1-'AVÖ 2005R exakt Unisex'!H113)</f>
        <v>265.78493498097964</v>
      </c>
      <c r="E114" s="88">
        <f t="shared" si="14"/>
        <v>0.11549981216674166</v>
      </c>
      <c r="F114" s="87">
        <f t="shared" si="15"/>
        <v>7.9979025822545591</v>
      </c>
      <c r="G114" s="87">
        <f t="shared" si="16"/>
        <v>40.788097688433545</v>
      </c>
      <c r="H114" s="87">
        <f t="shared" si="17"/>
        <v>30.698110067052792</v>
      </c>
      <c r="I114" s="87">
        <f t="shared" si="18"/>
        <v>2824.4135268083942</v>
      </c>
      <c r="J114" s="87">
        <f t="shared" si="19"/>
        <v>8159.0951882105819</v>
      </c>
      <c r="K114" s="87">
        <f>SUM(I114:$I$125)</f>
        <v>3433.0698212880434</v>
      </c>
      <c r="L114" s="87">
        <f>SUM(J114:$J$125)</f>
        <v>10235.023716009144</v>
      </c>
      <c r="M114" s="88">
        <f t="shared" si="22"/>
        <v>1.2154982932571616</v>
      </c>
      <c r="N114" s="88">
        <f t="shared" si="23"/>
        <v>1.2544312181573953</v>
      </c>
      <c r="O114" s="88">
        <f>'AVÖ 2005R exakt'!Q114+$S$2*('AVÖ 2005R exakt'!S114-M114)</f>
        <v>1.9277764254626841</v>
      </c>
      <c r="P114" s="88">
        <f>'AVÖ 2005R exakt'!S114+$S$2*('AVÖ 2005R exakt'!Q114-M114)</f>
        <v>1.9983080940294964</v>
      </c>
      <c r="Q114" s="88">
        <f>'AVÖ 2005R exakt Unisex'!L114+$S$2*('AVÖ 2005R exakt Unisex'!L114-Übergangsrente!N114)</f>
        <v>2.058115718412195</v>
      </c>
      <c r="R114" s="88">
        <f t="shared" si="20"/>
        <v>1.0676112080363407</v>
      </c>
      <c r="S114" s="88">
        <f t="shared" si="21"/>
        <v>1.02992913082892</v>
      </c>
    </row>
    <row r="115" spans="1:19" ht="15.75">
      <c r="A115" s="8">
        <v>110</v>
      </c>
      <c r="B115" s="87">
        <f>B114*(1-'AVÖ 2005R exakt'!K114)</f>
        <v>27.584894115505847</v>
      </c>
      <c r="C115" s="87">
        <f>C114*(1-'AVÖ 2005R exakt'!M114)</f>
        <v>165.3464223140912</v>
      </c>
      <c r="D115" s="87">
        <f>D114*(1-'AVÖ 2005R exakt Unisex'!H114)</f>
        <v>122.95450207905934</v>
      </c>
      <c r="E115" s="88">
        <f t="shared" si="14"/>
        <v>0.11323510996739378</v>
      </c>
      <c r="F115" s="87">
        <f t="shared" si="15"/>
        <v>3.1235785186082179</v>
      </c>
      <c r="G115" s="87">
        <f t="shared" si="16"/>
        <v>18.723020313451251</v>
      </c>
      <c r="H115" s="87">
        <f t="shared" si="17"/>
        <v>13.92276656390843</v>
      </c>
      <c r="I115" s="87">
        <f t="shared" si="18"/>
        <v>516.47253286901787</v>
      </c>
      <c r="J115" s="87">
        <f t="shared" si="19"/>
        <v>1711.8668304283369</v>
      </c>
      <c r="K115" s="87">
        <f>SUM(I115:$I$125)</f>
        <v>608.65629447964875</v>
      </c>
      <c r="L115" s="87">
        <f>SUM(J115:$J$125)</f>
        <v>2075.928527798565</v>
      </c>
      <c r="M115" s="88">
        <f t="shared" si="22"/>
        <v>1.1784872490673373</v>
      </c>
      <c r="N115" s="88">
        <f t="shared" si="23"/>
        <v>1.2126694033081615</v>
      </c>
      <c r="O115" s="88">
        <f>'AVÖ 2005R exakt'!Q115+$S$2*('AVÖ 2005R exakt'!S115-M115)</f>
        <v>1.822860112132012</v>
      </c>
      <c r="P115" s="88">
        <f>'AVÖ 2005R exakt'!S115+$S$2*('AVÖ 2005R exakt'!Q115-M115)</f>
        <v>1.8856678178720077</v>
      </c>
      <c r="Q115" s="88">
        <f>'AVÖ 2005R exakt Unisex'!L115+$S$2*('AVÖ 2005R exakt Unisex'!L115-Übergangsrente!N115)</f>
        <v>1.9420177286034868</v>
      </c>
      <c r="R115" s="88">
        <f t="shared" si="20"/>
        <v>1.0653684918982118</v>
      </c>
      <c r="S115" s="88">
        <f t="shared" si="21"/>
        <v>1.0298832648027427</v>
      </c>
    </row>
    <row r="116" spans="1:19" ht="15.75">
      <c r="A116" s="8">
        <v>111</v>
      </c>
      <c r="B116" s="87">
        <f>B115*(1-'AVÖ 2005R exakt'!K115)</f>
        <v>10.089707797156773</v>
      </c>
      <c r="C116" s="87">
        <f>C115*(1-'AVÖ 2005R exakt'!M115)</f>
        <v>71.79237502828046</v>
      </c>
      <c r="D116" s="87">
        <f>D115*(1-'AVÖ 2005R exakt Unisex'!H115)</f>
        <v>52.804971659818747</v>
      </c>
      <c r="E116" s="88">
        <f t="shared" si="14"/>
        <v>0.11101481369352335</v>
      </c>
      <c r="F116" s="87">
        <f t="shared" si="15"/>
        <v>1.1201070313234491</v>
      </c>
      <c r="G116" s="87">
        <f t="shared" si="16"/>
        <v>7.9700171383801139</v>
      </c>
      <c r="H116" s="87">
        <f t="shared" si="17"/>
        <v>5.8621340909065589</v>
      </c>
      <c r="I116" s="87">
        <f t="shared" si="18"/>
        <v>80.41514406458694</v>
      </c>
      <c r="J116" s="87">
        <f t="shared" si="19"/>
        <v>309.5498245363782</v>
      </c>
      <c r="K116" s="87">
        <f>SUM(I116:$I$125)</f>
        <v>92.183761610630995</v>
      </c>
      <c r="L116" s="87">
        <f>SUM(J116:$J$125)</f>
        <v>364.06169737022731</v>
      </c>
      <c r="M116" s="88">
        <f t="shared" si="22"/>
        <v>1.1463482741085667</v>
      </c>
      <c r="N116" s="88">
        <f t="shared" si="23"/>
        <v>1.1761004804815933</v>
      </c>
      <c r="O116" s="88">
        <f>'AVÖ 2005R exakt'!Q116+$S$2*('AVÖ 2005R exakt'!S116-M116)</f>
        <v>1.7263657493223867</v>
      </c>
      <c r="P116" s="88">
        <f>'AVÖ 2005R exakt'!S116+$S$2*('AVÖ 2005R exakt'!Q116-M116)</f>
        <v>1.7820936024189498</v>
      </c>
      <c r="Q116" s="88">
        <f>'AVÖ 2005R exakt Unisex'!L116+$S$2*('AVÖ 2005R exakt Unisex'!L116-Übergangsrente!N116)</f>
        <v>1.8347218623066013</v>
      </c>
      <c r="R116" s="88">
        <f t="shared" si="20"/>
        <v>1.0627654441283634</v>
      </c>
      <c r="S116" s="88">
        <f t="shared" si="21"/>
        <v>1.0295317035066036</v>
      </c>
    </row>
    <row r="117" spans="1:19" ht="15.75">
      <c r="A117" s="8">
        <v>112</v>
      </c>
      <c r="B117" s="87">
        <f>B116*(1-'AVÖ 2005R exakt'!K116)</f>
        <v>3.3652676383457152</v>
      </c>
      <c r="C117" s="87">
        <f>C116*(1-'AVÖ 2005R exakt'!M116)</f>
        <v>28.731265795789614</v>
      </c>
      <c r="D117" s="87">
        <f>D116*(1-'AVÖ 2005R exakt Unisex'!H116)</f>
        <v>20.925446252044594</v>
      </c>
      <c r="E117" s="88">
        <f t="shared" si="14"/>
        <v>0.10883805264070914</v>
      </c>
      <c r="F117" s="87">
        <f t="shared" si="15"/>
        <v>0.36626917637234591</v>
      </c>
      <c r="G117" s="87">
        <f t="shared" si="16"/>
        <v>3.127055019116356</v>
      </c>
      <c r="H117" s="87">
        <f t="shared" si="17"/>
        <v>2.2774848207103595</v>
      </c>
      <c r="I117" s="87">
        <f t="shared" si="18"/>
        <v>10.523377059158815</v>
      </c>
      <c r="J117" s="87">
        <f t="shared" si="19"/>
        <v>47.657386205622053</v>
      </c>
      <c r="K117" s="87">
        <f>SUM(I117:$I$125)</f>
        <v>11.768617546044043</v>
      </c>
      <c r="L117" s="87">
        <f>SUM(J117:$J$125)</f>
        <v>54.511872833849182</v>
      </c>
      <c r="M117" s="88">
        <f t="shared" si="22"/>
        <v>1.1183308817963011</v>
      </c>
      <c r="N117" s="88">
        <f t="shared" si="23"/>
        <v>1.1438284214466323</v>
      </c>
      <c r="O117" s="88">
        <f>'AVÖ 2005R exakt'!Q117+$S$2*('AVÖ 2005R exakt'!S117-M117)</f>
        <v>1.6367224410944323</v>
      </c>
      <c r="P117" s="88">
        <f>'AVÖ 2005R exakt'!S117+$S$2*('AVÖ 2005R exakt'!Q117-M117)</f>
        <v>1.6857136917562507</v>
      </c>
      <c r="Q117" s="88">
        <f>'AVÖ 2005R exakt Unisex'!L117+$S$2*('AVÖ 2005R exakt Unisex'!L117-Übergangsrente!N117)</f>
        <v>1.7342004245935028</v>
      </c>
      <c r="R117" s="88">
        <f t="shared" si="20"/>
        <v>1.0595568198074499</v>
      </c>
      <c r="S117" s="88">
        <f t="shared" si="21"/>
        <v>1.0287633262245954</v>
      </c>
    </row>
    <row r="118" spans="1:19" ht="15.75">
      <c r="A118" s="8">
        <v>113</v>
      </c>
      <c r="B118" s="87">
        <f>B117*(1-'AVÖ 2005R exakt'!K117)</f>
        <v>1.0151879032590216</v>
      </c>
      <c r="C118" s="87">
        <f>C117*(1-'AVÖ 2005R exakt'!M117)</f>
        <v>10.523869890453845</v>
      </c>
      <c r="D118" s="87">
        <f>D117*(1-'AVÖ 2005R exakt Unisex'!H117)</f>
        <v>7.5977605034221272</v>
      </c>
      <c r="E118" s="88">
        <f t="shared" si="14"/>
        <v>0.10670397317716583</v>
      </c>
      <c r="F118" s="87">
        <f t="shared" si="15"/>
        <v>0.10832458279913386</v>
      </c>
      <c r="G118" s="87">
        <f t="shared" si="16"/>
        <v>1.1229387305109702</v>
      </c>
      <c r="H118" s="87">
        <f t="shared" si="17"/>
        <v>0.81071123296368464</v>
      </c>
      <c r="I118" s="87">
        <f t="shared" si="18"/>
        <v>1.1399938153157794</v>
      </c>
      <c r="J118" s="87">
        <f t="shared" si="19"/>
        <v>6.1595897854921375</v>
      </c>
      <c r="K118" s="87">
        <f>SUM(I118:$I$125)</f>
        <v>1.2452404868852294</v>
      </c>
      <c r="L118" s="87">
        <f>SUM(J118:$J$125)</f>
        <v>6.854486628227126</v>
      </c>
      <c r="M118" s="88">
        <f t="shared" si="22"/>
        <v>1.0923221425901302</v>
      </c>
      <c r="N118" s="88">
        <f t="shared" si="23"/>
        <v>1.1128154417639466</v>
      </c>
      <c r="O118" s="88">
        <f>'AVÖ 2005R exakt'!Q118+$S$2*('AVÖ 2005R exakt'!S118-M118)</f>
        <v>1.5518574613580334</v>
      </c>
      <c r="P118" s="88">
        <f>'AVÖ 2005R exakt'!S118+$S$2*('AVÖ 2005R exakt'!Q118-M118)</f>
        <v>1.5937015612182819</v>
      </c>
      <c r="Q118" s="88">
        <f>'AVÖ 2005R exakt Unisex'!L118+$S$2*('AVÖ 2005R exakt Unisex'!L118-Übergangsrente!N118)</f>
        <v>1.6372874940750188</v>
      </c>
      <c r="R118" s="88">
        <f t="shared" si="20"/>
        <v>1.055050180086917</v>
      </c>
      <c r="S118" s="88">
        <f t="shared" si="21"/>
        <v>1.0273488675153322</v>
      </c>
    </row>
    <row r="119" spans="1:19" ht="15.75">
      <c r="A119" s="8">
        <v>114</v>
      </c>
      <c r="B119" s="87">
        <f>B118*(1-'AVÖ 2005R exakt'!K118)</f>
        <v>0.2721186632233375</v>
      </c>
      <c r="C119" s="87">
        <f>C118*(1-'AVÖ 2005R exakt'!M118)</f>
        <v>3.444151716094265</v>
      </c>
      <c r="D119" s="87">
        <f>D118*(1-'AVÖ 2005R exakt Unisex'!H118)</f>
        <v>2.4680153156943843</v>
      </c>
      <c r="E119" s="88">
        <f t="shared" si="14"/>
        <v>0.10461173840898609</v>
      </c>
      <c r="F119" s="87">
        <f t="shared" si="15"/>
        <v>2.8466806413322766E-2</v>
      </c>
      <c r="G119" s="87">
        <f t="shared" si="16"/>
        <v>0.36029869836491379</v>
      </c>
      <c r="H119" s="87">
        <f t="shared" si="17"/>
        <v>0.25818337259479213</v>
      </c>
      <c r="I119" s="87">
        <f t="shared" si="18"/>
        <v>9.8044000160168829E-2</v>
      </c>
      <c r="J119" s="87">
        <f t="shared" si="19"/>
        <v>0.63720051782157661</v>
      </c>
      <c r="K119" s="87">
        <f>SUM(I119:$I$125)</f>
        <v>0.10524667156944992</v>
      </c>
      <c r="L119" s="87">
        <f>SUM(J119:$J$125)</f>
        <v>0.69489684273498864</v>
      </c>
      <c r="M119" s="88">
        <f t="shared" si="22"/>
        <v>1.0734636632278824</v>
      </c>
      <c r="N119" s="88">
        <f t="shared" si="23"/>
        <v>1.0905465756849364</v>
      </c>
      <c r="O119" s="88">
        <f>'AVÖ 2005R exakt'!Q119+$S$2*('AVÖ 2005R exakt'!S119-M119)</f>
        <v>1.4828677741901732</v>
      </c>
      <c r="P119" s="88">
        <f>'AVÖ 2005R exakt'!S119+$S$2*('AVÖ 2005R exakt'!Q119-M119)</f>
        <v>1.5195489153439459</v>
      </c>
      <c r="Q119" s="88">
        <f>'AVÖ 2005R exakt Unisex'!L119+$S$2*('AVÖ 2005R exakt Unisex'!L119-Übergangsrente!N119)</f>
        <v>1.5593412458454663</v>
      </c>
      <c r="R119" s="88">
        <f t="shared" si="20"/>
        <v>1.0515713356149081</v>
      </c>
      <c r="S119" s="88">
        <f t="shared" si="21"/>
        <v>1.0261869362017304</v>
      </c>
    </row>
    <row r="120" spans="1:19" ht="15.75">
      <c r="A120" s="8">
        <v>115</v>
      </c>
      <c r="B120" s="87">
        <f>B119*(1-'AVÖ 2005R exakt'!K119)</f>
        <v>6.5248447219729847E-2</v>
      </c>
      <c r="C120" s="87">
        <f>C119*(1-'AVÖ 2005R exakt'!M119)</f>
        <v>1.0174411991829089</v>
      </c>
      <c r="D120" s="87">
        <f>D119*(1-'AVÖ 2005R exakt Unisex'!H119)</f>
        <v>0.72441969145273666</v>
      </c>
      <c r="E120" s="88">
        <f t="shared" si="14"/>
        <v>0.10256052785194716</v>
      </c>
      <c r="F120" s="87">
        <f t="shared" si="15"/>
        <v>6.6919151883754078E-3</v>
      </c>
      <c r="G120" s="87">
        <f t="shared" si="16"/>
        <v>0.10434930644651724</v>
      </c>
      <c r="H120" s="87">
        <f t="shared" si="17"/>
        <v>7.4296865941737372E-2</v>
      </c>
      <c r="I120" s="87">
        <f t="shared" si="18"/>
        <v>6.8086302140909962E-3</v>
      </c>
      <c r="J120" s="87">
        <f t="shared" si="19"/>
        <v>5.3822112701418734E-2</v>
      </c>
      <c r="K120" s="87">
        <f>SUM(I120:$I$125)</f>
        <v>7.2026714092810811E-3</v>
      </c>
      <c r="L120" s="87">
        <f>SUM(J120:$J$125)</f>
        <v>5.769632491341202E-2</v>
      </c>
      <c r="M120" s="88">
        <f t="shared" si="22"/>
        <v>1.0578737841239469</v>
      </c>
      <c r="N120" s="88">
        <f t="shared" si="23"/>
        <v>1.0719817936818219</v>
      </c>
      <c r="O120" s="88">
        <f>'AVÖ 2005R exakt'!Q120+$S$2*('AVÖ 2005R exakt'!S120-M120)</f>
        <v>1.4210075163045843</v>
      </c>
      <c r="P120" s="88">
        <f>'AVÖ 2005R exakt'!S120+$S$2*('AVÖ 2005R exakt'!Q120-M120)</f>
        <v>1.4531464178138949</v>
      </c>
      <c r="Q120" s="88">
        <f>'AVÖ 2005R exakt Unisex'!L120+$S$2*('AVÖ 2005R exakt Unisex'!L120-Übergangsrente!N120)</f>
        <v>1.4893259289372762</v>
      </c>
      <c r="R120" s="88">
        <f t="shared" si="20"/>
        <v>1.0480774463532452</v>
      </c>
      <c r="S120" s="88">
        <f t="shared" si="21"/>
        <v>1.0248973611191978</v>
      </c>
    </row>
    <row r="121" spans="1:19" ht="15.75">
      <c r="A121" s="8">
        <v>116</v>
      </c>
      <c r="B121" s="87">
        <f>B120*(1-'AVÖ 2005R exakt'!K120)</f>
        <v>1.3905288046894292E-2</v>
      </c>
      <c r="C121" s="87">
        <f>C120*(1-'AVÖ 2005R exakt'!M120)</f>
        <v>0.26966198489587084</v>
      </c>
      <c r="D121" s="87">
        <f>D120*(1-'AVÖ 2005R exakt Unisex'!H120)</f>
        <v>0.19095687268711606</v>
      </c>
      <c r="E121" s="88">
        <f t="shared" si="14"/>
        <v>0.1005495371097521</v>
      </c>
      <c r="F121" s="87">
        <f t="shared" si="15"/>
        <v>1.39817027649299E-3</v>
      </c>
      <c r="G121" s="87">
        <f t="shared" si="16"/>
        <v>2.7114387757376776E-2</v>
      </c>
      <c r="H121" s="87">
        <f t="shared" si="17"/>
        <v>1.9200625156615383E-2</v>
      </c>
      <c r="I121" s="87">
        <f t="shared" si="18"/>
        <v>3.7703337198150824E-4</v>
      </c>
      <c r="J121" s="87">
        <f t="shared" si="19"/>
        <v>3.6664913335448411E-3</v>
      </c>
      <c r="K121" s="87">
        <f>SUM(I121:$I$125)</f>
        <v>3.940411951900845E-4</v>
      </c>
      <c r="L121" s="87">
        <f>SUM(J121:$J$125)</f>
        <v>3.8742122119932911E-3</v>
      </c>
      <c r="M121" s="88">
        <f t="shared" si="22"/>
        <v>1.0451095963182018</v>
      </c>
      <c r="N121" s="88">
        <f t="shared" si="23"/>
        <v>1.0566538577489617</v>
      </c>
      <c r="O121" s="88">
        <f>'AVÖ 2005R exakt'!Q121+$S$2*('AVÖ 2005R exakt'!S121-M121)</f>
        <v>1.3656478047703948</v>
      </c>
      <c r="P121" s="88">
        <f>'AVÖ 2005R exakt'!S121+$S$2*('AVÖ 2005R exakt'!Q121-M121)</f>
        <v>1.3937991740661899</v>
      </c>
      <c r="Q121" s="88">
        <f>'AVÖ 2005R exakt Unisex'!L121+$S$2*('AVÖ 2005R exakt Unisex'!L121-Übergangsrente!N121)</f>
        <v>1.4265757984514575</v>
      </c>
      <c r="R121" s="88">
        <f t="shared" si="20"/>
        <v>1.0446147194527262</v>
      </c>
      <c r="S121" s="88">
        <f t="shared" si="21"/>
        <v>1.0235160308566169</v>
      </c>
    </row>
    <row r="122" spans="1:19" ht="15.75">
      <c r="A122" s="8">
        <v>117</v>
      </c>
      <c r="B122" s="87">
        <f>B121*(1-'AVÖ 2005R exakt'!K121)</f>
        <v>2.6162485166600856E-3</v>
      </c>
      <c r="C122" s="87">
        <f>C121*(1-'AVÖ 2005R exakt'!M121)</f>
        <v>6.3730347235712401E-2</v>
      </c>
      <c r="D122" s="87">
        <f>D121*(1-'AVÖ 2005R exakt Unisex'!H121)</f>
        <v>4.4923400332818449E-2</v>
      </c>
      <c r="E122" s="88">
        <f t="shared" si="14"/>
        <v>9.8577977558580526E-2</v>
      </c>
      <c r="F122" s="87">
        <f t="shared" si="15"/>
        <v>2.5790448756298753E-4</v>
      </c>
      <c r="G122" s="87">
        <f t="shared" si="16"/>
        <v>6.2824087396026011E-3</v>
      </c>
      <c r="H122" s="87">
        <f t="shared" si="17"/>
        <v>4.4284579498637061E-3</v>
      </c>
      <c r="I122" s="87">
        <f t="shared" si="18"/>
        <v>1.6436342546037664E-5</v>
      </c>
      <c r="J122" s="87">
        <f t="shared" si="19"/>
        <v>1.9894138933877973E-4</v>
      </c>
      <c r="K122" s="87">
        <f>SUM(I122:$I$125)</f>
        <v>1.7007823208576293E-5</v>
      </c>
      <c r="L122" s="87">
        <f>SUM(J122:$J$125)</f>
        <v>2.0772087844845007E-4</v>
      </c>
      <c r="M122" s="88">
        <f t="shared" si="22"/>
        <v>1.0347693327112117</v>
      </c>
      <c r="N122" s="88">
        <f t="shared" si="23"/>
        <v>1.0441310334609137</v>
      </c>
      <c r="O122" s="88">
        <f>'AVÖ 2005R exakt'!Q122+$S$2*('AVÖ 2005R exakt'!S122-M122)</f>
        <v>1.3161908792444403</v>
      </c>
      <c r="P122" s="88">
        <f>'AVÖ 2005R exakt'!S122+$S$2*('AVÖ 2005R exakt'!Q122-M122)</f>
        <v>1.3408374926089826</v>
      </c>
      <c r="Q122" s="88">
        <f>'AVÖ 2005R exakt Unisex'!L122+$S$2*('AVÖ 2005R exakt Unisex'!L122-Übergangsrente!N122)</f>
        <v>1.3704231906340922</v>
      </c>
      <c r="R122" s="88">
        <f t="shared" si="20"/>
        <v>1.0412039866290397</v>
      </c>
      <c r="S122" s="88">
        <f t="shared" si="21"/>
        <v>1.0220650885645675</v>
      </c>
    </row>
    <row r="123" spans="1:19" ht="15.75">
      <c r="A123" s="8">
        <v>118</v>
      </c>
      <c r="B123" s="87">
        <f>B122*(1-'AVÖ 2005R exakt'!K122)</f>
        <v>4.3157455976614408E-4</v>
      </c>
      <c r="C123" s="87">
        <f>C122*(1-'AVÖ 2005R exakt'!M122)</f>
        <v>1.3347947542619863E-2</v>
      </c>
      <c r="D123" s="87">
        <f>D122*(1-'AVÖ 2005R exakt Unisex'!H122)</f>
        <v>9.3731206144380148E-3</v>
      </c>
      <c r="E123" s="88">
        <f t="shared" si="14"/>
        <v>9.6645076037824032E-2</v>
      </c>
      <c r="F123" s="87">
        <f t="shared" si="15"/>
        <v>4.170955614458943E-5</v>
      </c>
      <c r="G123" s="87">
        <f t="shared" si="16"/>
        <v>1.2900134052053831E-3</v>
      </c>
      <c r="H123" s="87">
        <f t="shared" si="17"/>
        <v>9.0586595449405785E-4</v>
      </c>
      <c r="I123" s="87">
        <f t="shared" si="18"/>
        <v>5.5673696744393765E-7</v>
      </c>
      <c r="J123" s="87">
        <f t="shared" si="19"/>
        <v>8.4907908519858227E-6</v>
      </c>
      <c r="K123" s="87">
        <f>SUM(I123:$I$125)</f>
        <v>5.7148066253862814E-7</v>
      </c>
      <c r="L123" s="87">
        <f>SUM(J123:$J$125)</f>
        <v>8.7794891096703509E-6</v>
      </c>
      <c r="M123" s="88">
        <f t="shared" si="22"/>
        <v>1.026482335387896</v>
      </c>
      <c r="N123" s="88">
        <f t="shared" si="23"/>
        <v>1.0340013389467728</v>
      </c>
      <c r="O123" s="88">
        <f>'AVÖ 2005R exakt'!Q123+$S$2*('AVÖ 2005R exakt'!S123-M123)</f>
        <v>1.2718807670496823</v>
      </c>
      <c r="P123" s="88">
        <f>'AVÖ 2005R exakt'!S123+$S$2*('AVÖ 2005R exakt'!Q123-M123)</f>
        <v>1.2933853075952189</v>
      </c>
      <c r="Q123" s="88">
        <f>'AVÖ 2005R exakt Unisex'!L123+$S$2*('AVÖ 2005R exakt Unisex'!L123-Übergangsrente!N123)</f>
        <v>1.3199116349534776</v>
      </c>
      <c r="R123" s="88">
        <f t="shared" si="20"/>
        <v>1.0377636561131514</v>
      </c>
      <c r="S123" s="88">
        <f t="shared" si="21"/>
        <v>1.0205092227370194</v>
      </c>
    </row>
    <row r="124" spans="1:19" ht="15.75">
      <c r="A124" s="8">
        <v>119</v>
      </c>
      <c r="B124" s="87">
        <f>B123*(1-'AVÖ 2005R exakt'!K123)</f>
        <v>6.1973153948874615E-5</v>
      </c>
      <c r="C124" s="87">
        <f>C123*(1-'AVÖ 2005R exakt'!M123)</f>
        <v>2.4624745445417664E-3</v>
      </c>
      <c r="D124" s="87">
        <f>D123*(1-'AVÖ 2005R exakt Unisex'!H123)</f>
        <v>1.7237538365722895E-3</v>
      </c>
      <c r="E124" s="88">
        <f t="shared" si="14"/>
        <v>9.4750074546886331E-2</v>
      </c>
      <c r="F124" s="87">
        <f t="shared" si="15"/>
        <v>5.871960956561533E-6</v>
      </c>
      <c r="G124" s="87">
        <f t="shared" si="16"/>
        <v>2.3331964666514234E-4</v>
      </c>
      <c r="H124" s="87">
        <f t="shared" si="17"/>
        <v>1.6332580451570574E-4</v>
      </c>
      <c r="I124" s="87">
        <f t="shared" si="18"/>
        <v>1.4459554382075896E-8</v>
      </c>
      <c r="J124" s="87">
        <f t="shared" si="19"/>
        <v>2.8153348214520351E-7</v>
      </c>
      <c r="K124" s="87">
        <f>SUM(I124:$I$125)</f>
        <v>1.4743695094690486E-8</v>
      </c>
      <c r="L124" s="87">
        <f>SUM(J124:$J$125)</f>
        <v>2.8869825768452906E-7</v>
      </c>
      <c r="M124" s="88">
        <f t="shared" si="22"/>
        <v>1.0196507240200163</v>
      </c>
      <c r="N124" s="88">
        <f t="shared" si="23"/>
        <v>1.0254491063895208</v>
      </c>
      <c r="O124" s="88">
        <f>'AVÖ 2005R exakt'!Q124+$S$2*('AVÖ 2005R exakt'!S124-M124)</f>
        <v>1.2306737679989155</v>
      </c>
      <c r="P124" s="88">
        <f>'AVÖ 2005R exakt'!S124+$S$2*('AVÖ 2005R exakt'!Q124-M124)</f>
        <v>1.2490128013328805</v>
      </c>
      <c r="Q124" s="88">
        <f>'AVÖ 2005R exakt Unisex'!L124+$S$2*('AVÖ 2005R exakt Unisex'!L124-Übergangsrente!N124)</f>
        <v>1.2722305101015066</v>
      </c>
      <c r="R124" s="88">
        <f t="shared" si="20"/>
        <v>1.0337674720817058</v>
      </c>
      <c r="S124" s="88">
        <f t="shared" si="21"/>
        <v>1.0185888477234575</v>
      </c>
    </row>
    <row r="125" spans="1:19" ht="15.75">
      <c r="A125" s="8">
        <v>120</v>
      </c>
      <c r="B125" s="87">
        <f>B124*(1-'AVÖ 2005R exakt'!K124)</f>
        <v>7.6900732115773484E-6</v>
      </c>
      <c r="C125" s="87">
        <f>C124*(1-'AVÖ 2005R exakt'!M124)</f>
        <v>3.9776228545461683E-4</v>
      </c>
      <c r="D125" s="87">
        <f>D124*(1-'AVÖ 2005R exakt Unisex'!H124)</f>
        <v>2.7772284166827202E-4</v>
      </c>
      <c r="E125" s="88">
        <f t="shared" si="14"/>
        <v>9.2892229947927757E-2</v>
      </c>
      <c r="F125" s="87">
        <f t="shared" si="15"/>
        <v>7.1434804908624236E-7</v>
      </c>
      <c r="G125" s="87">
        <f t="shared" si="16"/>
        <v>3.6949025685063547E-5</v>
      </c>
      <c r="H125" s="87">
        <f t="shared" si="17"/>
        <v>2.5798294070041056E-5</v>
      </c>
      <c r="I125" s="87">
        <f t="shared" si="18"/>
        <v>2.841407126145906E-10</v>
      </c>
      <c r="J125" s="87">
        <f t="shared" si="19"/>
        <v>7.1647755393255324E-9</v>
      </c>
      <c r="K125" s="87">
        <f>SUM(I125:$I$125)</f>
        <v>2.841407126145906E-10</v>
      </c>
      <c r="L125" s="87">
        <f>SUM(J125:$J$125)</f>
        <v>7.1647755393255324E-9</v>
      </c>
      <c r="M125" s="88">
        <f t="shared" si="22"/>
        <v>1</v>
      </c>
      <c r="N125" s="88">
        <f t="shared" si="23"/>
        <v>1</v>
      </c>
      <c r="O125" s="88">
        <f>'AVÖ 2005R exakt'!Q125+$S$2*('AVÖ 2005R exakt'!S125-M125)</f>
        <v>1.1870574142182393</v>
      </c>
      <c r="P125" s="88">
        <f>'AVÖ 2005R exakt'!S125+$S$2*('AVÖ 2005R exakt'!Q125-M125)</f>
        <v>1.2004680377246986</v>
      </c>
      <c r="Q125" s="88">
        <f>'AVÖ 2005R exakt Unisex'!L125+$S$2*('AVÖ 2005R exakt Unisex'!L125-Übergangsrente!N125)</f>
        <v>1.2201267267413296</v>
      </c>
      <c r="R125" s="88">
        <f t="shared" si="20"/>
        <v>1.0278582249914749</v>
      </c>
      <c r="S125" s="88">
        <f t="shared" si="21"/>
        <v>1.0163758537494185</v>
      </c>
    </row>
  </sheetData>
  <mergeCells count="5">
    <mergeCell ref="O1:S1"/>
    <mergeCell ref="A2:B2"/>
    <mergeCell ref="E2:F2"/>
    <mergeCell ref="Q2:R2"/>
    <mergeCell ref="A1:E1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FQ126"/>
  <sheetViews>
    <sheetView workbookViewId="0">
      <pane ySplit="4" topLeftCell="A5" activePane="bottomLeft" state="frozen"/>
      <selection pane="bottomLeft" activeCell="K13" sqref="K13"/>
    </sheetView>
  </sheetViews>
  <sheetFormatPr baseColWidth="10" defaultColWidth="9.140625" defaultRowHeight="12.75"/>
  <cols>
    <col min="1" max="1" width="8.140625" style="1" customWidth="1"/>
    <col min="2" max="3" width="18" style="1" customWidth="1"/>
    <col min="4" max="173" width="11.7109375" style="1" customWidth="1"/>
    <col min="174" max="180" width="11.7109375" style="93" customWidth="1"/>
    <col min="181" max="16384" width="9.140625" style="93"/>
  </cols>
  <sheetData>
    <row r="1" spans="1:7" s="1" customFormat="1" ht="27">
      <c r="A1" s="95" t="s">
        <v>173</v>
      </c>
      <c r="B1" s="95"/>
      <c r="C1" s="95"/>
    </row>
    <row r="2" spans="1:7" s="1" customFormat="1" ht="17.850000000000001" customHeight="1">
      <c r="A2" s="116" t="s">
        <v>176</v>
      </c>
      <c r="B2" s="116"/>
      <c r="C2" s="116"/>
      <c r="E2" s="116" t="s">
        <v>178</v>
      </c>
      <c r="F2" s="116"/>
      <c r="G2" s="116"/>
    </row>
    <row r="3" spans="1:7" s="1" customFormat="1">
      <c r="C3" s="67"/>
    </row>
    <row r="4" spans="1:7" s="1" customFormat="1" ht="15.75">
      <c r="A4" s="5" t="s">
        <v>7</v>
      </c>
      <c r="B4" s="5" t="s">
        <v>174</v>
      </c>
      <c r="C4" s="5" t="s">
        <v>175</v>
      </c>
      <c r="E4" s="5" t="s">
        <v>14</v>
      </c>
      <c r="F4" s="6" t="s">
        <v>177</v>
      </c>
      <c r="G4" s="6" t="s">
        <v>44</v>
      </c>
    </row>
    <row r="5" spans="1:7" s="1" customFormat="1" ht="15.75">
      <c r="A5" s="8">
        <v>0</v>
      </c>
      <c r="B5" s="9">
        <v>1.3896249341596117E-2</v>
      </c>
      <c r="C5" s="9">
        <v>1.3896249341596117E-2</v>
      </c>
      <c r="E5" s="8">
        <v>1930</v>
      </c>
      <c r="F5" s="40">
        <v>5</v>
      </c>
      <c r="G5" s="40">
        <v>5</v>
      </c>
    </row>
    <row r="6" spans="1:7" s="1" customFormat="1" ht="15.75">
      <c r="A6" s="8">
        <v>1</v>
      </c>
      <c r="B6" s="9">
        <v>1.0406251889997734E-3</v>
      </c>
      <c r="C6" s="9">
        <v>1.0406251889997734E-3</v>
      </c>
      <c r="E6" s="8">
        <f t="shared" ref="E6:E25" si="0">E5+1</f>
        <v>1931</v>
      </c>
      <c r="F6" s="40">
        <v>5</v>
      </c>
      <c r="G6" s="40">
        <v>5</v>
      </c>
    </row>
    <row r="7" spans="1:7" s="1" customFormat="1" ht="15.75">
      <c r="A7" s="8">
        <v>2</v>
      </c>
      <c r="B7" s="9">
        <v>6.780191302400789E-4</v>
      </c>
      <c r="C7" s="9">
        <v>6.780191302400789E-4</v>
      </c>
      <c r="E7" s="8">
        <f t="shared" si="0"/>
        <v>1932</v>
      </c>
      <c r="F7" s="40">
        <v>4</v>
      </c>
      <c r="G7" s="40">
        <v>5</v>
      </c>
    </row>
    <row r="8" spans="1:7" s="1" customFormat="1" ht="15.75">
      <c r="A8" s="8">
        <v>3</v>
      </c>
      <c r="B8" s="9">
        <v>4.3316938696813501E-4</v>
      </c>
      <c r="C8" s="9">
        <v>4.3316938696813501E-4</v>
      </c>
      <c r="E8" s="8">
        <f t="shared" si="0"/>
        <v>1933</v>
      </c>
      <c r="F8" s="40">
        <v>4</v>
      </c>
      <c r="G8" s="40">
        <v>5</v>
      </c>
    </row>
    <row r="9" spans="1:7" s="1" customFormat="1" ht="15.75">
      <c r="A9" s="8">
        <v>4</v>
      </c>
      <c r="B9" s="9">
        <v>3.1355832599112453E-4</v>
      </c>
      <c r="C9" s="9">
        <v>3.1355832599112453E-4</v>
      </c>
      <c r="E9" s="8">
        <f t="shared" si="0"/>
        <v>1934</v>
      </c>
      <c r="F9" s="40">
        <v>4</v>
      </c>
      <c r="G9" s="40">
        <v>5</v>
      </c>
    </row>
    <row r="10" spans="1:7" s="1" customFormat="1" ht="15.75">
      <c r="A10" s="8">
        <v>5</v>
      </c>
      <c r="B10" s="9">
        <v>2.5692692297025137E-4</v>
      </c>
      <c r="C10" s="9">
        <v>2.5692692297025137E-4</v>
      </c>
      <c r="E10" s="8">
        <f t="shared" si="0"/>
        <v>1935</v>
      </c>
      <c r="F10" s="40">
        <v>4</v>
      </c>
      <c r="G10" s="40">
        <v>4</v>
      </c>
    </row>
    <row r="11" spans="1:7" s="1" customFormat="1" ht="15.75">
      <c r="A11" s="8">
        <v>6</v>
      </c>
      <c r="B11" s="9">
        <v>2.386948083722289E-4</v>
      </c>
      <c r="C11" s="9">
        <v>2.386948083722289E-4</v>
      </c>
      <c r="E11" s="8">
        <f t="shared" si="0"/>
        <v>1936</v>
      </c>
      <c r="F11" s="40">
        <v>4</v>
      </c>
      <c r="G11" s="40">
        <v>4</v>
      </c>
    </row>
    <row r="12" spans="1:7" s="1" customFormat="1" ht="15.75">
      <c r="A12" s="8">
        <v>7</v>
      </c>
      <c r="B12" s="9">
        <v>2.2817496071484423E-4</v>
      </c>
      <c r="C12" s="9">
        <v>2.2817496071484423E-4</v>
      </c>
      <c r="E12" s="8">
        <f t="shared" si="0"/>
        <v>1937</v>
      </c>
      <c r="F12" s="40">
        <v>4</v>
      </c>
      <c r="G12" s="40">
        <v>4</v>
      </c>
    </row>
    <row r="13" spans="1:7" s="1" customFormat="1" ht="15.75">
      <c r="A13" s="8">
        <v>8</v>
      </c>
      <c r="B13" s="9">
        <v>2.0499467055215038E-4</v>
      </c>
      <c r="C13" s="9">
        <v>2.0499467055215038E-4</v>
      </c>
      <c r="E13" s="8">
        <f t="shared" si="0"/>
        <v>1938</v>
      </c>
      <c r="F13" s="40">
        <v>4</v>
      </c>
      <c r="G13" s="40">
        <v>4</v>
      </c>
    </row>
    <row r="14" spans="1:7" s="1" customFormat="1" ht="15.75">
      <c r="A14" s="8">
        <v>9</v>
      </c>
      <c r="B14" s="9">
        <v>1.8993394129366653E-4</v>
      </c>
      <c r="C14" s="9">
        <v>1.8993394129366653E-4</v>
      </c>
      <c r="E14" s="8">
        <f t="shared" si="0"/>
        <v>1939</v>
      </c>
      <c r="F14" s="40">
        <v>4</v>
      </c>
      <c r="G14" s="40">
        <v>4</v>
      </c>
    </row>
    <row r="15" spans="1:7" s="1" customFormat="1" ht="15.75">
      <c r="A15" s="8">
        <v>10</v>
      </c>
      <c r="B15" s="9">
        <v>1.8253036684768944E-4</v>
      </c>
      <c r="C15" s="9">
        <v>1.8253036684768944E-4</v>
      </c>
      <c r="E15" s="8">
        <f t="shared" si="0"/>
        <v>1940</v>
      </c>
      <c r="F15" s="40">
        <v>4</v>
      </c>
      <c r="G15" s="40">
        <v>4</v>
      </c>
    </row>
    <row r="16" spans="1:7" s="1" customFormat="1" ht="15.75">
      <c r="A16" s="8">
        <v>11</v>
      </c>
      <c r="B16" s="9">
        <v>1.7670283933139967E-4</v>
      </c>
      <c r="C16" s="9">
        <v>1.7670283933139967E-4</v>
      </c>
      <c r="E16" s="8">
        <f t="shared" si="0"/>
        <v>1941</v>
      </c>
      <c r="F16" s="40">
        <v>4</v>
      </c>
      <c r="G16" s="40">
        <v>4</v>
      </c>
    </row>
    <row r="17" spans="1:7" s="1" customFormat="1" ht="15.75">
      <c r="A17" s="8">
        <v>12</v>
      </c>
      <c r="B17" s="9">
        <v>1.744744942694889E-4</v>
      </c>
      <c r="C17" s="9">
        <v>1.744744942694889E-4</v>
      </c>
      <c r="E17" s="8">
        <f t="shared" si="0"/>
        <v>1942</v>
      </c>
      <c r="F17" s="40">
        <v>4</v>
      </c>
      <c r="G17" s="40">
        <v>4</v>
      </c>
    </row>
    <row r="18" spans="1:7" s="1" customFormat="1" ht="15.75">
      <c r="A18" s="8">
        <v>13</v>
      </c>
      <c r="B18" s="9">
        <v>1.9753145486560089E-4</v>
      </c>
      <c r="C18" s="9">
        <v>1.9753145486560089E-4</v>
      </c>
      <c r="E18" s="8">
        <f t="shared" si="0"/>
        <v>1943</v>
      </c>
      <c r="F18" s="40">
        <v>4</v>
      </c>
      <c r="G18" s="40">
        <v>4</v>
      </c>
    </row>
    <row r="19" spans="1:7" s="1" customFormat="1" ht="15.75">
      <c r="A19" s="8">
        <v>14</v>
      </c>
      <c r="B19" s="9">
        <v>2.5933147288064194E-4</v>
      </c>
      <c r="C19" s="9">
        <v>2.5933147288064194E-4</v>
      </c>
      <c r="E19" s="8">
        <f t="shared" si="0"/>
        <v>1944</v>
      </c>
      <c r="F19" s="40">
        <v>4</v>
      </c>
      <c r="G19" s="40">
        <v>4</v>
      </c>
    </row>
    <row r="20" spans="1:7" s="1" customFormat="1" ht="15.75">
      <c r="A20" s="8">
        <v>15</v>
      </c>
      <c r="B20" s="9">
        <v>3.4622443319815477E-4</v>
      </c>
      <c r="C20" s="9">
        <v>3.4622443319815477E-4</v>
      </c>
      <c r="E20" s="8">
        <f t="shared" si="0"/>
        <v>1945</v>
      </c>
      <c r="F20" s="40">
        <v>4</v>
      </c>
      <c r="G20" s="40">
        <v>4</v>
      </c>
    </row>
    <row r="21" spans="1:7" s="1" customFormat="1" ht="15.75">
      <c r="A21" s="8">
        <v>16</v>
      </c>
      <c r="B21" s="9">
        <v>4.400806778850727E-4</v>
      </c>
      <c r="C21" s="9">
        <v>4.400806778850727E-4</v>
      </c>
      <c r="E21" s="8">
        <f t="shared" si="0"/>
        <v>1946</v>
      </c>
      <c r="F21" s="40">
        <v>3</v>
      </c>
      <c r="G21" s="40">
        <v>4</v>
      </c>
    </row>
    <row r="22" spans="1:7" s="1" customFormat="1" ht="15.75">
      <c r="A22" s="8">
        <v>17</v>
      </c>
      <c r="B22" s="9">
        <v>5.3329359417272101E-4</v>
      </c>
      <c r="C22" s="9">
        <v>5.3329359417272101E-4</v>
      </c>
      <c r="E22" s="8">
        <f t="shared" si="0"/>
        <v>1947</v>
      </c>
      <c r="F22" s="40">
        <v>3</v>
      </c>
      <c r="G22" s="40">
        <v>4</v>
      </c>
    </row>
    <row r="23" spans="1:7" s="1" customFormat="1" ht="15.75">
      <c r="A23" s="8">
        <v>18</v>
      </c>
      <c r="B23" s="9">
        <v>5.9437044415806253E-4</v>
      </c>
      <c r="C23" s="9">
        <v>5.9437044415806253E-4</v>
      </c>
      <c r="E23" s="8">
        <f t="shared" si="0"/>
        <v>1948</v>
      </c>
      <c r="F23" s="40">
        <v>3</v>
      </c>
      <c r="G23" s="40">
        <v>3</v>
      </c>
    </row>
    <row r="24" spans="1:7" s="1" customFormat="1" ht="15.75">
      <c r="A24" s="8">
        <v>19</v>
      </c>
      <c r="B24" s="9">
        <v>5.9447303645632124E-4</v>
      </c>
      <c r="C24" s="9">
        <v>5.9447303645632124E-4</v>
      </c>
      <c r="E24" s="8">
        <f t="shared" si="0"/>
        <v>1949</v>
      </c>
      <c r="F24" s="40">
        <v>3</v>
      </c>
      <c r="G24" s="40">
        <v>3</v>
      </c>
    </row>
    <row r="25" spans="1:7" s="1" customFormat="1" ht="15.75">
      <c r="A25" s="8">
        <v>20</v>
      </c>
      <c r="B25" s="9">
        <v>5.6249904110062577E-4</v>
      </c>
      <c r="C25" s="9">
        <v>5.6249904110062577E-4</v>
      </c>
      <c r="E25" s="8">
        <f t="shared" si="0"/>
        <v>1950</v>
      </c>
      <c r="F25" s="40">
        <v>3</v>
      </c>
      <c r="G25" s="40">
        <v>3</v>
      </c>
    </row>
    <row r="26" spans="1:7" s="1" customFormat="1" ht="15.75">
      <c r="A26" s="8">
        <v>21</v>
      </c>
      <c r="B26" s="9">
        <v>5.3365754019134445E-4</v>
      </c>
      <c r="C26" s="9">
        <v>5.3365754019134445E-4</v>
      </c>
      <c r="E26" s="8">
        <f t="shared" ref="E26:E86" si="1">E25+1</f>
        <v>1951</v>
      </c>
      <c r="F26" s="40">
        <v>3</v>
      </c>
      <c r="G26" s="40">
        <v>3</v>
      </c>
    </row>
    <row r="27" spans="1:7" s="1" customFormat="1" ht="15.75">
      <c r="A27" s="8">
        <v>22</v>
      </c>
      <c r="B27" s="9">
        <v>5.077755419770338E-4</v>
      </c>
      <c r="C27" s="9">
        <v>5.077755419770338E-4</v>
      </c>
      <c r="E27" s="8">
        <f t="shared" si="1"/>
        <v>1952</v>
      </c>
      <c r="F27" s="40">
        <v>3</v>
      </c>
      <c r="G27" s="40">
        <v>3</v>
      </c>
    </row>
    <row r="28" spans="1:7" s="1" customFormat="1" ht="15.75">
      <c r="A28" s="8">
        <v>23</v>
      </c>
      <c r="B28" s="9">
        <v>4.7986706537820798E-4</v>
      </c>
      <c r="C28" s="9">
        <v>4.7986706537820798E-4</v>
      </c>
      <c r="E28" s="8">
        <f t="shared" si="1"/>
        <v>1953</v>
      </c>
      <c r="F28" s="40">
        <v>3</v>
      </c>
      <c r="G28" s="40">
        <v>3</v>
      </c>
    </row>
    <row r="29" spans="1:7" s="1" customFormat="1" ht="15.75">
      <c r="A29" s="8">
        <v>24</v>
      </c>
      <c r="B29" s="9">
        <v>4.5495260252476088E-4</v>
      </c>
      <c r="C29" s="9">
        <v>4.5495260252476088E-4</v>
      </c>
      <c r="E29" s="8">
        <f t="shared" si="1"/>
        <v>1954</v>
      </c>
      <c r="F29" s="40">
        <v>2</v>
      </c>
      <c r="G29" s="40">
        <v>3</v>
      </c>
    </row>
    <row r="30" spans="1:7" s="1" customFormat="1" ht="15.75">
      <c r="A30" s="8">
        <v>25</v>
      </c>
      <c r="B30" s="9">
        <v>4.4045900498205923E-4</v>
      </c>
      <c r="C30" s="9">
        <v>4.4045900498205923E-4</v>
      </c>
      <c r="E30" s="8">
        <f t="shared" si="1"/>
        <v>1955</v>
      </c>
      <c r="F30" s="40">
        <v>2</v>
      </c>
      <c r="G30" s="40">
        <v>2</v>
      </c>
    </row>
    <row r="31" spans="1:7" s="1" customFormat="1" ht="15.75">
      <c r="A31" s="8">
        <v>26</v>
      </c>
      <c r="B31" s="9">
        <v>4.3058981164076495E-4</v>
      </c>
      <c r="C31" s="9">
        <v>4.3058981164076495E-4</v>
      </c>
      <c r="E31" s="8">
        <f t="shared" si="1"/>
        <v>1956</v>
      </c>
      <c r="F31" s="40">
        <v>2</v>
      </c>
      <c r="G31" s="40">
        <v>2</v>
      </c>
    </row>
    <row r="32" spans="1:7" s="1" customFormat="1" ht="15.75">
      <c r="A32" s="8">
        <v>27</v>
      </c>
      <c r="B32" s="9">
        <v>4.1827286019576452E-4</v>
      </c>
      <c r="C32" s="9">
        <v>4.1827286019576452E-4</v>
      </c>
      <c r="E32" s="8">
        <f t="shared" si="1"/>
        <v>1957</v>
      </c>
      <c r="F32" s="40">
        <v>2</v>
      </c>
      <c r="G32" s="40">
        <v>2</v>
      </c>
    </row>
    <row r="33" spans="1:7" s="1" customFormat="1" ht="15.75">
      <c r="A33" s="8">
        <v>28</v>
      </c>
      <c r="B33" s="9">
        <v>4.0304938626602811E-4</v>
      </c>
      <c r="C33" s="9">
        <v>4.0304938626602811E-4</v>
      </c>
      <c r="E33" s="8">
        <f t="shared" si="1"/>
        <v>1958</v>
      </c>
      <c r="F33" s="40">
        <v>2</v>
      </c>
      <c r="G33" s="40">
        <v>2</v>
      </c>
    </row>
    <row r="34" spans="1:7" s="1" customFormat="1" ht="15.75">
      <c r="A34" s="8">
        <v>29</v>
      </c>
      <c r="B34" s="9">
        <v>3.8821652460746585E-4</v>
      </c>
      <c r="C34" s="9">
        <v>3.8821652460746585E-4</v>
      </c>
      <c r="E34" s="8">
        <f t="shared" si="1"/>
        <v>1959</v>
      </c>
      <c r="F34" s="40">
        <v>2</v>
      </c>
      <c r="G34" s="40">
        <v>2</v>
      </c>
    </row>
    <row r="35" spans="1:7" s="1" customFormat="1" ht="15.75">
      <c r="A35" s="8">
        <v>30</v>
      </c>
      <c r="B35" s="9">
        <v>3.8004436241645048E-4</v>
      </c>
      <c r="C35" s="9">
        <v>3.8004436241645048E-4</v>
      </c>
      <c r="E35" s="8">
        <f t="shared" si="1"/>
        <v>1960</v>
      </c>
      <c r="F35" s="40">
        <v>2</v>
      </c>
      <c r="G35" s="40">
        <v>2</v>
      </c>
    </row>
    <row r="36" spans="1:7" s="1" customFormat="1" ht="15.75">
      <c r="A36" s="8">
        <v>31</v>
      </c>
      <c r="B36" s="9">
        <v>3.8750255026052434E-4</v>
      </c>
      <c r="C36" s="9">
        <v>3.8750255026052434E-4</v>
      </c>
      <c r="E36" s="8">
        <f t="shared" si="1"/>
        <v>1961</v>
      </c>
      <c r="F36" s="40">
        <v>1</v>
      </c>
      <c r="G36" s="40">
        <v>2</v>
      </c>
    </row>
    <row r="37" spans="1:7" s="1" customFormat="1" ht="15.75">
      <c r="A37" s="8">
        <v>32</v>
      </c>
      <c r="B37" s="9">
        <v>4.0798598257353689E-4</v>
      </c>
      <c r="C37" s="9">
        <v>4.0798598257353689E-4</v>
      </c>
      <c r="E37" s="8">
        <f t="shared" si="1"/>
        <v>1962</v>
      </c>
      <c r="F37" s="40">
        <v>1</v>
      </c>
      <c r="G37" s="40">
        <v>1</v>
      </c>
    </row>
    <row r="38" spans="1:7" s="1" customFormat="1" ht="15.75">
      <c r="A38" s="8">
        <v>33</v>
      </c>
      <c r="B38" s="9">
        <v>4.3520337921979787E-4</v>
      </c>
      <c r="C38" s="9">
        <v>4.3520337921979787E-4</v>
      </c>
      <c r="E38" s="8">
        <f t="shared" si="1"/>
        <v>1963</v>
      </c>
      <c r="F38" s="40">
        <v>1</v>
      </c>
      <c r="G38" s="40">
        <v>1</v>
      </c>
    </row>
    <row r="39" spans="1:7" s="1" customFormat="1" ht="15.75">
      <c r="A39" s="8">
        <v>34</v>
      </c>
      <c r="B39" s="9">
        <v>4.588645715021618E-4</v>
      </c>
      <c r="C39" s="9">
        <v>4.588645715021618E-4</v>
      </c>
      <c r="E39" s="8">
        <f t="shared" si="1"/>
        <v>1964</v>
      </c>
      <c r="F39" s="40">
        <v>1</v>
      </c>
      <c r="G39" s="40">
        <v>1</v>
      </c>
    </row>
    <row r="40" spans="1:7" s="1" customFormat="1" ht="15.75">
      <c r="A40" s="8">
        <v>35</v>
      </c>
      <c r="B40" s="9">
        <v>4.7677510236654393E-4</v>
      </c>
      <c r="C40" s="9">
        <v>4.7677510236654393E-4</v>
      </c>
      <c r="E40" s="8">
        <f t="shared" si="1"/>
        <v>1965</v>
      </c>
      <c r="F40" s="40">
        <v>1</v>
      </c>
      <c r="G40" s="40">
        <v>1</v>
      </c>
    </row>
    <row r="41" spans="1:7" s="1" customFormat="1" ht="15.75">
      <c r="A41" s="8">
        <v>36</v>
      </c>
      <c r="B41" s="9">
        <v>4.995275205992635E-4</v>
      </c>
      <c r="C41" s="9">
        <v>4.995275205992635E-4</v>
      </c>
      <c r="E41" s="8">
        <f t="shared" si="1"/>
        <v>1966</v>
      </c>
      <c r="F41" s="40">
        <v>1</v>
      </c>
      <c r="G41" s="40">
        <v>1</v>
      </c>
    </row>
    <row r="42" spans="1:7" s="1" customFormat="1" ht="15.75">
      <c r="A42" s="8">
        <v>37</v>
      </c>
      <c r="B42" s="9">
        <v>5.3781307833762767E-4</v>
      </c>
      <c r="C42" s="9">
        <v>5.3781307833762767E-4</v>
      </c>
      <c r="E42" s="8">
        <f t="shared" si="1"/>
        <v>1967</v>
      </c>
      <c r="F42" s="40">
        <v>1</v>
      </c>
      <c r="G42" s="40">
        <v>1</v>
      </c>
    </row>
    <row r="43" spans="1:7" s="1" customFormat="1" ht="15.75">
      <c r="A43" s="8">
        <v>38</v>
      </c>
      <c r="B43" s="9">
        <v>5.8844554068797404E-4</v>
      </c>
      <c r="C43" s="9">
        <v>5.8844554068797404E-4</v>
      </c>
      <c r="E43" s="8">
        <f t="shared" si="1"/>
        <v>1968</v>
      </c>
      <c r="F43" s="40">
        <v>1</v>
      </c>
      <c r="G43" s="40">
        <v>1</v>
      </c>
    </row>
    <row r="44" spans="1:7" s="1" customFormat="1" ht="15.75">
      <c r="A44" s="8">
        <v>39</v>
      </c>
      <c r="B44" s="9">
        <v>6.4520462261988645E-4</v>
      </c>
      <c r="C44" s="9">
        <v>6.4520462261988645E-4</v>
      </c>
      <c r="E44" s="8">
        <f t="shared" si="1"/>
        <v>1969</v>
      </c>
      <c r="F44" s="40">
        <v>0</v>
      </c>
      <c r="G44" s="40">
        <v>0</v>
      </c>
    </row>
    <row r="45" spans="1:7" s="1" customFormat="1" ht="15.75">
      <c r="A45" s="8">
        <v>40</v>
      </c>
      <c r="B45" s="9">
        <v>7.0459980678752782E-4</v>
      </c>
      <c r="C45" s="9">
        <v>7.0459980678752782E-4</v>
      </c>
      <c r="E45" s="8">
        <f t="shared" si="1"/>
        <v>1970</v>
      </c>
      <c r="F45" s="40">
        <v>0</v>
      </c>
      <c r="G45" s="40">
        <v>0</v>
      </c>
    </row>
    <row r="46" spans="1:7" s="1" customFormat="1" ht="15.75">
      <c r="A46" s="8">
        <v>41</v>
      </c>
      <c r="B46" s="9">
        <v>7.4993667948400778E-4</v>
      </c>
      <c r="C46" s="9">
        <v>7.5424734085518098E-4</v>
      </c>
      <c r="E46" s="8">
        <f t="shared" si="1"/>
        <v>1971</v>
      </c>
      <c r="F46" s="40">
        <v>0</v>
      </c>
      <c r="G46" s="40">
        <v>0</v>
      </c>
    </row>
    <row r="47" spans="1:7" s="1" customFormat="1" ht="15.75">
      <c r="A47" s="8">
        <v>42</v>
      </c>
      <c r="B47" s="9">
        <v>7.9112494417808352E-4</v>
      </c>
      <c r="C47" s="9">
        <v>8.0037329277134423E-4</v>
      </c>
      <c r="E47" s="8">
        <f t="shared" si="1"/>
        <v>1972</v>
      </c>
      <c r="F47" s="40">
        <v>0</v>
      </c>
      <c r="G47" s="40">
        <v>0</v>
      </c>
    </row>
    <row r="48" spans="1:7" s="1" customFormat="1" ht="15.75">
      <c r="A48" s="8">
        <v>43</v>
      </c>
      <c r="B48" s="9">
        <v>8.3053814153927468E-4</v>
      </c>
      <c r="C48" s="9">
        <v>8.4535308285011638E-4</v>
      </c>
      <c r="E48" s="8">
        <f t="shared" si="1"/>
        <v>1973</v>
      </c>
      <c r="F48" s="40">
        <v>0</v>
      </c>
      <c r="G48" s="40">
        <v>0</v>
      </c>
    </row>
    <row r="49" spans="1:7" s="1" customFormat="1" ht="15.75">
      <c r="A49" s="8">
        <v>44</v>
      </c>
      <c r="B49" s="9">
        <v>8.6997529285853152E-4</v>
      </c>
      <c r="C49" s="9">
        <v>8.9103716352603973E-4</v>
      </c>
      <c r="E49" s="8">
        <f t="shared" si="1"/>
        <v>1974</v>
      </c>
      <c r="F49" s="40">
        <v>0</v>
      </c>
      <c r="G49" s="40">
        <v>0</v>
      </c>
    </row>
    <row r="50" spans="1:7" s="1" customFormat="1" ht="15.75">
      <c r="A50" s="8">
        <v>45</v>
      </c>
      <c r="B50" s="9">
        <v>9.1286381907780502E-4</v>
      </c>
      <c r="C50" s="9">
        <v>9.4099709866067918E-4</v>
      </c>
      <c r="E50" s="8">
        <f t="shared" si="1"/>
        <v>1975</v>
      </c>
      <c r="F50" s="40">
        <v>0</v>
      </c>
      <c r="G50" s="40">
        <v>0</v>
      </c>
    </row>
    <row r="51" spans="1:7" s="1" customFormat="1" ht="15.75">
      <c r="A51" s="8">
        <v>46</v>
      </c>
      <c r="B51" s="9">
        <v>9.6313977315913265E-4</v>
      </c>
      <c r="C51" s="9">
        <v>9.9941881328275491E-4</v>
      </c>
      <c r="E51" s="8">
        <f t="shared" si="1"/>
        <v>1976</v>
      </c>
      <c r="F51" s="40">
        <v>0</v>
      </c>
      <c r="G51" s="40">
        <v>-1</v>
      </c>
    </row>
    <row r="52" spans="1:7" s="1" customFormat="1" ht="15.75">
      <c r="A52" s="8">
        <v>47</v>
      </c>
      <c r="B52" s="9">
        <v>1.0187684325603545E-3</v>
      </c>
      <c r="C52" s="9">
        <v>1.0643770103261714E-3</v>
      </c>
      <c r="E52" s="8">
        <f t="shared" si="1"/>
        <v>1977</v>
      </c>
      <c r="F52" s="40">
        <v>-1</v>
      </c>
      <c r="G52" s="40">
        <v>-1</v>
      </c>
    </row>
    <row r="53" spans="1:7" s="1" customFormat="1" ht="15.75">
      <c r="A53" s="8">
        <v>48</v>
      </c>
      <c r="B53" s="9">
        <v>1.0762832418073432E-3</v>
      </c>
      <c r="C53" s="9">
        <v>1.1324195338529204E-3</v>
      </c>
      <c r="E53" s="8">
        <f t="shared" si="1"/>
        <v>1978</v>
      </c>
      <c r="F53" s="40">
        <v>-1</v>
      </c>
      <c r="G53" s="40">
        <v>-1</v>
      </c>
    </row>
    <row r="54" spans="1:7" s="1" customFormat="1" ht="15.75">
      <c r="A54" s="8">
        <v>49</v>
      </c>
      <c r="B54" s="9">
        <v>1.1349630780363863E-3</v>
      </c>
      <c r="C54" s="9">
        <v>1.202908008378376E-3</v>
      </c>
      <c r="E54" s="8">
        <f t="shared" si="1"/>
        <v>1979</v>
      </c>
      <c r="F54" s="40">
        <v>-1</v>
      </c>
      <c r="G54" s="40">
        <v>-1</v>
      </c>
    </row>
    <row r="55" spans="1:7" s="1" customFormat="1" ht="15.75">
      <c r="A55" s="8">
        <v>50</v>
      </c>
      <c r="B55" s="9">
        <v>1.1962496576414909E-3</v>
      </c>
      <c r="C55" s="9">
        <v>1.2774775547899182E-3</v>
      </c>
      <c r="E55" s="8">
        <f t="shared" si="1"/>
        <v>1980</v>
      </c>
      <c r="F55" s="40">
        <v>-1</v>
      </c>
      <c r="G55" s="40">
        <v>-1</v>
      </c>
    </row>
    <row r="56" spans="1:7" s="1" customFormat="1" ht="15.75">
      <c r="A56" s="8">
        <v>51</v>
      </c>
      <c r="B56" s="9">
        <v>1.2569364197255696E-3</v>
      </c>
      <c r="C56" s="9">
        <v>1.3528251575264819E-3</v>
      </c>
      <c r="E56" s="8">
        <f t="shared" si="1"/>
        <v>1981</v>
      </c>
      <c r="F56" s="40">
        <v>-1</v>
      </c>
      <c r="G56" s="40">
        <v>-1</v>
      </c>
    </row>
    <row r="57" spans="1:7" s="1" customFormat="1" ht="15.75">
      <c r="A57" s="8">
        <v>52</v>
      </c>
      <c r="B57" s="9">
        <v>1.3128676964222533E-3</v>
      </c>
      <c r="C57" s="9">
        <v>1.4245146388529447E-3</v>
      </c>
      <c r="E57" s="8">
        <f t="shared" si="1"/>
        <v>1982</v>
      </c>
      <c r="F57" s="40">
        <v>-1</v>
      </c>
      <c r="G57" s="40">
        <v>-1</v>
      </c>
    </row>
    <row r="58" spans="1:7" s="1" customFormat="1" ht="15.75">
      <c r="A58" s="8">
        <v>53</v>
      </c>
      <c r="B58" s="9">
        <v>1.3609425006515742E-3</v>
      </c>
      <c r="C58" s="9">
        <v>1.4891249319174437E-3</v>
      </c>
      <c r="E58" s="8">
        <f t="shared" si="1"/>
        <v>1983</v>
      </c>
      <c r="F58" s="40">
        <v>-1</v>
      </c>
      <c r="G58" s="40">
        <v>-1</v>
      </c>
    </row>
    <row r="59" spans="1:7" s="1" customFormat="1" ht="15.75">
      <c r="A59" s="8">
        <v>54</v>
      </c>
      <c r="B59" s="9">
        <v>1.4011001102403056E-3</v>
      </c>
      <c r="C59" s="9">
        <v>1.5464567726148869E-3</v>
      </c>
      <c r="E59" s="8">
        <f t="shared" si="1"/>
        <v>1984</v>
      </c>
      <c r="F59" s="40">
        <v>-1</v>
      </c>
      <c r="G59" s="40">
        <v>-1</v>
      </c>
    </row>
    <row r="60" spans="1:7" s="1" customFormat="1" ht="15.75">
      <c r="A60" s="8">
        <v>55</v>
      </c>
      <c r="B60" s="9">
        <v>1.4349981301502305E-3</v>
      </c>
      <c r="C60" s="9">
        <v>1.5982048027726014E-3</v>
      </c>
      <c r="E60" s="8">
        <f t="shared" si="1"/>
        <v>1985</v>
      </c>
      <c r="F60" s="40">
        <v>-2</v>
      </c>
      <c r="G60" s="40">
        <v>-2</v>
      </c>
    </row>
    <row r="61" spans="1:7" s="1" customFormat="1" ht="15.75">
      <c r="A61" s="8">
        <v>56</v>
      </c>
      <c r="B61" s="9">
        <v>1.4644616224119924E-3</v>
      </c>
      <c r="C61" s="9">
        <v>1.6463226181190813E-3</v>
      </c>
      <c r="E61" s="8">
        <f t="shared" si="1"/>
        <v>1986</v>
      </c>
      <c r="F61" s="40">
        <v>-2</v>
      </c>
      <c r="G61" s="40">
        <v>-2</v>
      </c>
    </row>
    <row r="62" spans="1:7" s="1" customFormat="1" ht="15.75">
      <c r="A62" s="8">
        <v>57</v>
      </c>
      <c r="B62" s="9">
        <v>1.4895206547248516E-3</v>
      </c>
      <c r="C62" s="9">
        <v>1.6908198890662229E-3</v>
      </c>
      <c r="E62" s="8">
        <f t="shared" si="1"/>
        <v>1987</v>
      </c>
      <c r="F62" s="40">
        <v>-2</v>
      </c>
      <c r="G62" s="40">
        <v>-2</v>
      </c>
    </row>
    <row r="63" spans="1:7" s="1" customFormat="1" ht="15.75">
      <c r="A63" s="8">
        <v>58</v>
      </c>
      <c r="B63" s="9">
        <v>1.5119860899216896E-3</v>
      </c>
      <c r="C63" s="9">
        <v>1.7337219419715859E-3</v>
      </c>
      <c r="E63" s="8">
        <f t="shared" si="1"/>
        <v>1988</v>
      </c>
      <c r="F63" s="40">
        <v>-2</v>
      </c>
      <c r="G63" s="40">
        <v>-2</v>
      </c>
    </row>
    <row r="64" spans="1:7" s="1" customFormat="1" ht="15.75">
      <c r="A64" s="8">
        <v>59</v>
      </c>
      <c r="B64" s="9">
        <v>1.5363633228846442E-3</v>
      </c>
      <c r="C64" s="9">
        <v>1.7802300014838888E-3</v>
      </c>
      <c r="E64" s="8">
        <f t="shared" si="1"/>
        <v>1989</v>
      </c>
      <c r="F64" s="40">
        <v>-2</v>
      </c>
      <c r="G64" s="40">
        <v>-2</v>
      </c>
    </row>
    <row r="65" spans="1:7" s="1" customFormat="1" ht="15.75">
      <c r="A65" s="8">
        <v>60</v>
      </c>
      <c r="B65" s="9">
        <v>1.5680891463087333E-3</v>
      </c>
      <c r="C65" s="9">
        <v>1.8368662820690902E-3</v>
      </c>
      <c r="E65" s="8">
        <f t="shared" si="1"/>
        <v>1990</v>
      </c>
      <c r="F65" s="40">
        <v>-2</v>
      </c>
      <c r="G65" s="40">
        <v>-2</v>
      </c>
    </row>
    <row r="66" spans="1:7" s="1" customFormat="1" ht="15.75">
      <c r="A66" s="8">
        <v>61</v>
      </c>
      <c r="B66" s="9">
        <v>1.6522899933477545E-3</v>
      </c>
      <c r="C66" s="9">
        <v>1.9351606081667941E-3</v>
      </c>
      <c r="E66" s="8">
        <f t="shared" si="1"/>
        <v>1991</v>
      </c>
      <c r="F66" s="40">
        <v>-2</v>
      </c>
      <c r="G66" s="40">
        <v>-2</v>
      </c>
    </row>
    <row r="67" spans="1:7" s="1" customFormat="1" ht="15.75">
      <c r="A67" s="8">
        <v>62</v>
      </c>
      <c r="B67" s="9">
        <v>1.7553242502081261E-3</v>
      </c>
      <c r="C67" s="9">
        <v>2.0547398244933537E-3</v>
      </c>
      <c r="E67" s="8">
        <f t="shared" si="1"/>
        <v>1992</v>
      </c>
      <c r="F67" s="40">
        <v>-2</v>
      </c>
      <c r="G67" s="40">
        <v>-2</v>
      </c>
    </row>
    <row r="68" spans="1:7" s="1" customFormat="1" ht="15.75">
      <c r="A68" s="8">
        <v>63</v>
      </c>
      <c r="B68" s="9">
        <v>1.8790454431096822E-3</v>
      </c>
      <c r="C68" s="9">
        <v>2.197637666114347E-3</v>
      </c>
      <c r="E68" s="8">
        <f t="shared" si="1"/>
        <v>1993</v>
      </c>
      <c r="F68" s="40">
        <v>-2</v>
      </c>
      <c r="G68" s="40">
        <v>-2</v>
      </c>
    </row>
    <row r="69" spans="1:7" s="1" customFormat="1" ht="15.75">
      <c r="A69" s="8">
        <v>64</v>
      </c>
      <c r="B69" s="9">
        <v>2.0231718862866489E-3</v>
      </c>
      <c r="C69" s="9">
        <v>2.3633217449658384E-3</v>
      </c>
      <c r="E69" s="8">
        <f t="shared" si="1"/>
        <v>1994</v>
      </c>
      <c r="F69" s="40">
        <v>-2</v>
      </c>
      <c r="G69" s="40">
        <v>-3</v>
      </c>
    </row>
    <row r="70" spans="1:7" s="1" customFormat="1" ht="15.75">
      <c r="A70" s="8">
        <v>65</v>
      </c>
      <c r="B70" s="9">
        <v>2.1858098044417462E-3</v>
      </c>
      <c r="C70" s="9">
        <v>2.5493229536762852E-3</v>
      </c>
      <c r="E70" s="8">
        <f t="shared" si="1"/>
        <v>1995</v>
      </c>
      <c r="F70" s="40">
        <v>-3</v>
      </c>
      <c r="G70" s="40">
        <v>-3</v>
      </c>
    </row>
    <row r="71" spans="1:7" s="1" customFormat="1" ht="15.75">
      <c r="A71" s="8">
        <v>66</v>
      </c>
      <c r="B71" s="9">
        <v>2.3736941318018455E-3</v>
      </c>
      <c r="C71" s="9">
        <v>2.7630429722483394E-3</v>
      </c>
      <c r="E71" s="8">
        <f t="shared" si="1"/>
        <v>1996</v>
      </c>
      <c r="F71" s="40">
        <v>-3</v>
      </c>
      <c r="G71" s="40">
        <v>-3</v>
      </c>
    </row>
    <row r="72" spans="1:7" s="1" customFormat="1" ht="15.75">
      <c r="A72" s="8">
        <v>67</v>
      </c>
      <c r="B72" s="9">
        <v>2.5843250556063136E-3</v>
      </c>
      <c r="C72" s="9">
        <v>3.0013003580965725E-3</v>
      </c>
      <c r="E72" s="8">
        <f t="shared" si="1"/>
        <v>1997</v>
      </c>
      <c r="F72" s="40">
        <v>-3</v>
      </c>
      <c r="G72" s="40">
        <v>-3</v>
      </c>
    </row>
    <row r="73" spans="1:7" s="1" customFormat="1" ht="15.75">
      <c r="A73" s="8">
        <v>68</v>
      </c>
      <c r="B73" s="9">
        <v>2.815695413716551E-3</v>
      </c>
      <c r="C73" s="9">
        <v>3.2614802446806236E-3</v>
      </c>
      <c r="E73" s="8">
        <f t="shared" si="1"/>
        <v>1998</v>
      </c>
      <c r="F73" s="40">
        <v>-3</v>
      </c>
      <c r="G73" s="40">
        <v>-3</v>
      </c>
    </row>
    <row r="74" spans="1:7" s="1" customFormat="1" ht="15.75">
      <c r="A74" s="8">
        <v>69</v>
      </c>
      <c r="B74" s="9">
        <v>3.0619067026458869E-3</v>
      </c>
      <c r="C74" s="9">
        <v>3.5365354491427273E-3</v>
      </c>
      <c r="E74" s="8">
        <f t="shared" si="1"/>
        <v>1999</v>
      </c>
      <c r="F74" s="40">
        <v>-3</v>
      </c>
      <c r="G74" s="40">
        <v>-3</v>
      </c>
    </row>
    <row r="75" spans="1:7" s="1" customFormat="1" ht="15.75">
      <c r="A75" s="8">
        <v>70</v>
      </c>
      <c r="B75" s="9">
        <v>3.3329440469599893E-3</v>
      </c>
      <c r="C75" s="9">
        <v>3.8374794748117277E-3</v>
      </c>
      <c r="E75" s="8">
        <f t="shared" si="1"/>
        <v>2000</v>
      </c>
      <c r="F75" s="40">
        <v>-3</v>
      </c>
      <c r="G75" s="40">
        <v>-3</v>
      </c>
    </row>
    <row r="76" spans="1:7" s="1" customFormat="1" ht="15.75">
      <c r="A76" s="8">
        <v>71</v>
      </c>
      <c r="B76" s="9">
        <v>3.6308795402252474E-3</v>
      </c>
      <c r="C76" s="9">
        <v>4.1662660055840316E-3</v>
      </c>
      <c r="E76" s="8">
        <f t="shared" si="1"/>
        <v>2001</v>
      </c>
      <c r="F76" s="40">
        <v>-3</v>
      </c>
      <c r="G76" s="40">
        <v>-3</v>
      </c>
    </row>
    <row r="77" spans="1:7" s="1" customFormat="1" ht="15.75">
      <c r="A77" s="8">
        <v>72</v>
      </c>
      <c r="B77" s="9">
        <v>3.9708051770830548E-3</v>
      </c>
      <c r="C77" s="9">
        <v>4.5394964954821758E-3</v>
      </c>
      <c r="E77" s="8">
        <f t="shared" si="1"/>
        <v>2002</v>
      </c>
      <c r="F77" s="40">
        <v>-3</v>
      </c>
      <c r="G77" s="40">
        <v>-3</v>
      </c>
    </row>
    <row r="78" spans="1:7" s="1" customFormat="1" ht="15.75">
      <c r="A78" s="8">
        <v>73</v>
      </c>
      <c r="B78" s="9">
        <v>4.3590447707613569E-3</v>
      </c>
      <c r="C78" s="9">
        <v>4.9637038684330424E-3</v>
      </c>
      <c r="E78" s="8">
        <f t="shared" si="1"/>
        <v>2003</v>
      </c>
      <c r="F78" s="40">
        <v>-3</v>
      </c>
      <c r="G78" s="40">
        <v>-3</v>
      </c>
    </row>
    <row r="79" spans="1:7" s="1" customFormat="1" ht="15.75">
      <c r="A79" s="8">
        <v>74</v>
      </c>
      <c r="B79" s="9">
        <v>4.8115825886211223E-3</v>
      </c>
      <c r="C79" s="9">
        <v>5.4560816878258186E-3</v>
      </c>
      <c r="E79" s="8">
        <f t="shared" si="1"/>
        <v>2004</v>
      </c>
      <c r="F79" s="40">
        <v>-3</v>
      </c>
      <c r="G79" s="40">
        <v>-4</v>
      </c>
    </row>
    <row r="80" spans="1:7" s="1" customFormat="1" ht="15.75">
      <c r="A80" s="8">
        <v>75</v>
      </c>
      <c r="B80" s="9">
        <v>5.3345278467508226E-3</v>
      </c>
      <c r="C80" s="9">
        <v>6.0224872396648765E-3</v>
      </c>
      <c r="E80" s="8">
        <f t="shared" si="1"/>
        <v>2005</v>
      </c>
      <c r="F80" s="40">
        <v>-3</v>
      </c>
      <c r="G80" s="40">
        <v>-4</v>
      </c>
    </row>
    <row r="81" spans="1:7" s="1" customFormat="1" ht="15.75">
      <c r="A81" s="8">
        <v>76</v>
      </c>
      <c r="B81" s="9">
        <v>5.9304713268629782E-3</v>
      </c>
      <c r="C81" s="9">
        <v>6.6648576566604358E-3</v>
      </c>
      <c r="E81" s="8">
        <f t="shared" si="1"/>
        <v>2006</v>
      </c>
      <c r="F81" s="40">
        <v>-4</v>
      </c>
      <c r="G81" s="40">
        <v>-4</v>
      </c>
    </row>
    <row r="82" spans="1:7" s="1" customFormat="1" ht="15.75">
      <c r="A82" s="8">
        <v>77</v>
      </c>
      <c r="B82" s="9">
        <v>6.6089345401861149E-3</v>
      </c>
      <c r="C82" s="9">
        <v>7.3926238705890532E-3</v>
      </c>
      <c r="E82" s="8">
        <f t="shared" si="1"/>
        <v>2007</v>
      </c>
      <c r="F82" s="40">
        <v>-4</v>
      </c>
      <c r="G82" s="40">
        <v>-4</v>
      </c>
    </row>
    <row r="83" spans="1:7" s="1" customFormat="1" ht="15.75">
      <c r="A83" s="8">
        <v>78</v>
      </c>
      <c r="B83" s="9">
        <v>7.3829573941825892E-3</v>
      </c>
      <c r="C83" s="9">
        <v>8.2189395628602252E-3</v>
      </c>
      <c r="E83" s="8">
        <f t="shared" si="1"/>
        <v>2008</v>
      </c>
      <c r="F83" s="40">
        <v>-4</v>
      </c>
      <c r="G83" s="40">
        <v>-4</v>
      </c>
    </row>
    <row r="84" spans="1:7" s="1" customFormat="1" ht="15.75">
      <c r="A84" s="8">
        <v>79</v>
      </c>
      <c r="B84" s="9">
        <v>8.3208722372127043E-3</v>
      </c>
      <c r="C84" s="9">
        <v>9.2181856955530668E-3</v>
      </c>
      <c r="E84" s="8">
        <f t="shared" si="1"/>
        <v>2009</v>
      </c>
      <c r="F84" s="40">
        <v>-4</v>
      </c>
      <c r="G84" s="40">
        <v>-4</v>
      </c>
    </row>
    <row r="85" spans="1:7" s="1" customFormat="1" ht="15.75">
      <c r="A85" s="8">
        <v>80</v>
      </c>
      <c r="B85" s="9">
        <v>9.4628067056945729E-3</v>
      </c>
      <c r="C85" s="9">
        <v>1.0431563003940752E-2</v>
      </c>
      <c r="E85" s="8">
        <f t="shared" si="1"/>
        <v>2010</v>
      </c>
      <c r="F85" s="40">
        <v>-4</v>
      </c>
      <c r="G85" s="40">
        <v>-4</v>
      </c>
    </row>
    <row r="86" spans="1:7" s="1" customFormat="1" ht="15.75">
      <c r="A86" s="8">
        <v>81</v>
      </c>
      <c r="B86" s="9">
        <v>1.0856258369026355E-2</v>
      </c>
      <c r="C86" s="9">
        <v>1.1907608772640715E-2</v>
      </c>
      <c r="E86" s="8">
        <f t="shared" si="1"/>
        <v>2011</v>
      </c>
      <c r="F86" s="40">
        <v>-4</v>
      </c>
      <c r="G86" s="40">
        <v>-4</v>
      </c>
    </row>
    <row r="87" spans="1:7" s="1" customFormat="1" ht="15.75">
      <c r="A87" s="8">
        <v>82</v>
      </c>
      <c r="B87" s="9">
        <v>1.2536027821758219E-2</v>
      </c>
      <c r="C87" s="9">
        <v>1.3680125688226527E-2</v>
      </c>
      <c r="E87" s="8">
        <f t="shared" ref="E87:E97" si="2">E86+1</f>
        <v>2012</v>
      </c>
      <c r="F87" s="40">
        <v>-4</v>
      </c>
      <c r="G87" s="40">
        <v>-4</v>
      </c>
    </row>
    <row r="88" spans="1:7" s="1" customFormat="1" ht="15.75">
      <c r="A88" s="8">
        <v>83</v>
      </c>
      <c r="B88" s="9">
        <v>1.4538465175691103E-2</v>
      </c>
      <c r="C88" s="9">
        <v>1.5783290625161022E-2</v>
      </c>
      <c r="E88" s="8">
        <f t="shared" si="2"/>
        <v>2013</v>
      </c>
      <c r="F88" s="40">
        <v>-4</v>
      </c>
      <c r="G88" s="40">
        <v>-4</v>
      </c>
    </row>
    <row r="89" spans="1:7" s="1" customFormat="1" ht="15.75">
      <c r="A89" s="8">
        <v>84</v>
      </c>
      <c r="B89" s="9">
        <v>1.6957505823056794E-2</v>
      </c>
      <c r="C89" s="9">
        <v>1.8313302770306902E-2</v>
      </c>
      <c r="E89" s="8">
        <f t="shared" si="2"/>
        <v>2014</v>
      </c>
      <c r="F89" s="40">
        <v>-4</v>
      </c>
      <c r="G89" s="40">
        <v>-4</v>
      </c>
    </row>
    <row r="90" spans="1:7" s="1" customFormat="1" ht="15.75">
      <c r="A90" s="8">
        <v>85</v>
      </c>
      <c r="B90" s="9">
        <v>1.9909047529106414E-2</v>
      </c>
      <c r="C90" s="9">
        <v>2.1388230140984992E-2</v>
      </c>
      <c r="E90" s="8">
        <f t="shared" si="2"/>
        <v>2015</v>
      </c>
      <c r="F90" s="40">
        <v>-4</v>
      </c>
      <c r="G90" s="40">
        <v>-5</v>
      </c>
    </row>
    <row r="91" spans="1:7" s="1" customFormat="1" ht="15.75">
      <c r="A91" s="8">
        <v>86</v>
      </c>
      <c r="B91" s="9">
        <v>2.3562864229055253E-2</v>
      </c>
      <c r="C91" s="9">
        <v>2.5181064320705777E-2</v>
      </c>
      <c r="E91" s="8">
        <f t="shared" si="2"/>
        <v>2016</v>
      </c>
      <c r="F91" s="40">
        <v>-4</v>
      </c>
      <c r="G91" s="40">
        <v>-5</v>
      </c>
    </row>
    <row r="92" spans="1:7" s="1" customFormat="1" ht="15.75">
      <c r="A92" s="8">
        <v>87</v>
      </c>
      <c r="B92" s="9">
        <v>2.7993355401893162E-2</v>
      </c>
      <c r="C92" s="9">
        <v>2.9759857556621201E-2</v>
      </c>
      <c r="E92" s="8">
        <f t="shared" si="2"/>
        <v>2017</v>
      </c>
      <c r="F92" s="40">
        <v>-4</v>
      </c>
      <c r="G92" s="40">
        <v>-5</v>
      </c>
    </row>
    <row r="93" spans="1:7" s="1" customFormat="1" ht="15.75">
      <c r="A93" s="8">
        <v>88</v>
      </c>
      <c r="B93" s="9">
        <v>3.3397722168635569E-2</v>
      </c>
      <c r="C93" s="9">
        <v>3.53213020067151E-2</v>
      </c>
      <c r="E93" s="8">
        <f t="shared" si="2"/>
        <v>2018</v>
      </c>
      <c r="F93" s="40">
        <v>-5</v>
      </c>
      <c r="G93" s="40">
        <v>-5</v>
      </c>
    </row>
    <row r="94" spans="1:7" s="1" customFormat="1" ht="15.75">
      <c r="A94" s="8">
        <v>89</v>
      </c>
      <c r="B94" s="9">
        <v>4.0033141608415035E-2</v>
      </c>
      <c r="C94" s="9">
        <v>4.2121755102023976E-2</v>
      </c>
      <c r="E94" s="8">
        <f t="shared" si="2"/>
        <v>2019</v>
      </c>
      <c r="F94" s="40">
        <v>-5</v>
      </c>
      <c r="G94" s="40">
        <v>-5</v>
      </c>
    </row>
    <row r="95" spans="1:7" s="1" customFormat="1" ht="15.75">
      <c r="A95" s="8">
        <v>90</v>
      </c>
      <c r="B95" s="9">
        <v>4.8029165408016994E-2</v>
      </c>
      <c r="C95" s="9">
        <v>5.0279143235064071E-2</v>
      </c>
      <c r="E95" s="8">
        <f t="shared" si="2"/>
        <v>2020</v>
      </c>
      <c r="F95" s="40">
        <v>-5</v>
      </c>
      <c r="G95" s="40">
        <v>-5</v>
      </c>
    </row>
    <row r="96" spans="1:7" s="1" customFormat="1" ht="15.75">
      <c r="A96" s="8">
        <v>91</v>
      </c>
      <c r="B96" s="9">
        <v>5.7629671324716768E-2</v>
      </c>
      <c r="C96" s="9">
        <v>6.0028033421228644E-2</v>
      </c>
      <c r="E96" s="8">
        <f t="shared" si="2"/>
        <v>2021</v>
      </c>
      <c r="F96" s="40">
        <v>-5</v>
      </c>
      <c r="G96" s="40">
        <v>-5</v>
      </c>
    </row>
    <row r="97" spans="1:7" s="1" customFormat="1" ht="15.75">
      <c r="A97" s="8">
        <v>92</v>
      </c>
      <c r="B97" s="9">
        <v>6.8986968042787977E-2</v>
      </c>
      <c r="C97" s="9">
        <v>7.1505221781228506E-2</v>
      </c>
      <c r="E97" s="8">
        <f t="shared" si="2"/>
        <v>2022</v>
      </c>
      <c r="F97" s="40">
        <v>-5</v>
      </c>
      <c r="G97" s="40">
        <v>-5</v>
      </c>
    </row>
    <row r="98" spans="1:7" s="1" customFormat="1" ht="15.75">
      <c r="A98" s="8">
        <v>93</v>
      </c>
      <c r="B98" s="9">
        <v>8.2326977168557428E-2</v>
      </c>
      <c r="C98" s="9">
        <v>8.4918572049046848E-2</v>
      </c>
    </row>
    <row r="99" spans="1:7" s="1" customFormat="1" ht="15.75">
      <c r="A99" s="8">
        <v>94</v>
      </c>
      <c r="B99" s="9">
        <v>9.7738078291399355E-2</v>
      </c>
      <c r="C99" s="9">
        <v>0.10033003214177509</v>
      </c>
    </row>
    <row r="100" spans="1:7" s="1" customFormat="1" ht="15.75">
      <c r="A100" s="8">
        <v>95</v>
      </c>
      <c r="B100" s="9">
        <v>0.11537814652901504</v>
      </c>
      <c r="C100" s="9">
        <v>0.11786714413749083</v>
      </c>
    </row>
    <row r="101" spans="1:7" s="1" customFormat="1" ht="15.75">
      <c r="A101" s="8">
        <v>96</v>
      </c>
      <c r="B101" s="9">
        <v>0.1361776110371419</v>
      </c>
      <c r="C101" s="9">
        <v>0.13844987717585086</v>
      </c>
    </row>
    <row r="102" spans="1:7" s="1" customFormat="1" ht="15.75">
      <c r="A102" s="8">
        <v>97</v>
      </c>
      <c r="B102" s="9">
        <v>0.16055713256642309</v>
      </c>
      <c r="C102" s="9">
        <v>0.16246614348332714</v>
      </c>
    </row>
    <row r="103" spans="1:7" s="1" customFormat="1" ht="15.75">
      <c r="A103" s="8">
        <v>98</v>
      </c>
      <c r="B103" s="9">
        <v>0.18783789275174598</v>
      </c>
      <c r="C103" s="9">
        <v>0.18920519356918036</v>
      </c>
    </row>
    <row r="104" spans="1:7" s="1" customFormat="1" ht="15.75">
      <c r="A104" s="8">
        <v>99</v>
      </c>
      <c r="B104" s="9">
        <v>0.21821028113671745</v>
      </c>
      <c r="C104" s="9">
        <v>0.21883256488008221</v>
      </c>
    </row>
    <row r="105" spans="1:7" s="1" customFormat="1" ht="15.75">
      <c r="A105" s="8">
        <v>100</v>
      </c>
      <c r="B105" s="9">
        <v>0.25187484310631625</v>
      </c>
      <c r="C105" s="46">
        <v>0.25187484310631625</v>
      </c>
    </row>
    <row r="106" spans="1:7" s="1" customFormat="1" ht="15.75">
      <c r="A106" s="8">
        <v>101</v>
      </c>
      <c r="B106" s="9">
        <v>0.28142882223074595</v>
      </c>
      <c r="C106" s="46">
        <v>0.28142882223074595</v>
      </c>
    </row>
    <row r="107" spans="1:7" s="1" customFormat="1" ht="15.75">
      <c r="A107" s="8">
        <v>102</v>
      </c>
      <c r="B107" s="9">
        <v>0.31179145469265385</v>
      </c>
      <c r="C107" s="46">
        <v>0.31179145469265385</v>
      </c>
    </row>
    <row r="108" spans="1:7" s="1" customFormat="1" ht="15.75">
      <c r="A108" s="8">
        <v>103</v>
      </c>
      <c r="B108" s="9">
        <v>0.34281669067122472</v>
      </c>
      <c r="C108" s="46">
        <v>0.34281669067122472</v>
      </c>
    </row>
    <row r="109" spans="1:7" s="1" customFormat="1" ht="15.75">
      <c r="A109" s="8">
        <v>104</v>
      </c>
      <c r="B109" s="9">
        <v>0.37438841482345592</v>
      </c>
      <c r="C109" s="46">
        <v>0.37438841482345592</v>
      </c>
    </row>
    <row r="110" spans="1:7" s="1" customFormat="1" ht="15.75">
      <c r="A110" s="8">
        <v>105</v>
      </c>
      <c r="B110" s="9">
        <v>0.40640996868947726</v>
      </c>
      <c r="C110" s="46">
        <v>0.40640996868947726</v>
      </c>
    </row>
    <row r="111" spans="1:7" s="1" customFormat="1" ht="15.75">
      <c r="A111" s="8">
        <v>106</v>
      </c>
      <c r="B111" s="9">
        <v>0.43879378914905792</v>
      </c>
      <c r="C111" s="46">
        <v>0.43879378914905792</v>
      </c>
    </row>
    <row r="112" spans="1:7" s="1" customFormat="1" ht="15.75">
      <c r="A112" s="8">
        <v>107</v>
      </c>
      <c r="B112" s="9">
        <v>0.47146288737298975</v>
      </c>
      <c r="C112" s="46">
        <v>0.47146288737298975</v>
      </c>
    </row>
    <row r="113" spans="1:3" s="1" customFormat="1" ht="15.75">
      <c r="A113" s="8">
        <v>108</v>
      </c>
      <c r="B113" s="9">
        <v>0.50434915454729512</v>
      </c>
      <c r="C113" s="46">
        <v>0.50434915454729512</v>
      </c>
    </row>
    <row r="114" spans="1:3" s="1" customFormat="1" ht="15.75">
      <c r="A114" s="8">
        <v>109</v>
      </c>
      <c r="B114" s="9">
        <v>0.53739100341462798</v>
      </c>
      <c r="C114" s="46">
        <v>0.53739100341462798</v>
      </c>
    </row>
    <row r="115" spans="1:3" s="1" customFormat="1" ht="15.75">
      <c r="A115" s="8">
        <v>110</v>
      </c>
      <c r="B115" s="9">
        <v>0.57053242649166824</v>
      </c>
      <c r="C115" s="46">
        <v>0.57053242649166824</v>
      </c>
    </row>
    <row r="116" spans="1:3" s="1" customFormat="1" ht="15.75">
      <c r="A116" s="8">
        <v>111</v>
      </c>
      <c r="B116" s="9">
        <v>0.60372204369598137</v>
      </c>
      <c r="C116" s="46">
        <v>0.60372204369598137</v>
      </c>
    </row>
    <row r="117" spans="1:3" s="1" customFormat="1" ht="15.75">
      <c r="A117" s="8">
        <v>112</v>
      </c>
      <c r="B117" s="9">
        <v>0.63691285662881569</v>
      </c>
      <c r="C117" s="46">
        <v>0.63691285662881569</v>
      </c>
    </row>
    <row r="118" spans="1:3" s="1" customFormat="1" ht="15.75">
      <c r="A118" s="8">
        <v>113</v>
      </c>
      <c r="B118" s="9">
        <v>0.67516542347146125</v>
      </c>
      <c r="C118" s="46">
        <v>0.67516542347146125</v>
      </c>
    </row>
    <row r="119" spans="1:3" s="1" customFormat="1" ht="15.75">
      <c r="A119" s="8">
        <v>114</v>
      </c>
      <c r="B119" s="9">
        <v>0.70647682498318742</v>
      </c>
      <c r="C119" s="46">
        <v>0.70647682498318742</v>
      </c>
    </row>
    <row r="120" spans="1:3" s="1" customFormat="1" ht="15.75">
      <c r="A120" s="8">
        <v>115</v>
      </c>
      <c r="B120" s="9">
        <v>0.73640021807776235</v>
      </c>
      <c r="C120" s="46">
        <v>0.73640021807776235</v>
      </c>
    </row>
    <row r="121" spans="1:3" s="1" customFormat="1" ht="15.75">
      <c r="A121" s="8">
        <v>116</v>
      </c>
      <c r="B121" s="9">
        <v>0.76474583134577356</v>
      </c>
      <c r="C121" s="46">
        <v>0.76474583134577356</v>
      </c>
    </row>
    <row r="122" spans="1:3" s="1" customFormat="1" ht="15.75">
      <c r="A122" s="8">
        <v>117</v>
      </c>
      <c r="B122" s="9">
        <v>0.79135326923170257</v>
      </c>
      <c r="C122" s="46">
        <v>0.79135326923170257</v>
      </c>
    </row>
    <row r="123" spans="1:3" s="1" customFormat="1" ht="15.75">
      <c r="A123" s="8">
        <v>118</v>
      </c>
      <c r="B123" s="9">
        <v>0.81609605728138379</v>
      </c>
      <c r="C123" s="46">
        <v>0.81609605728138379</v>
      </c>
    </row>
    <row r="124" spans="1:3" s="1" customFormat="1" ht="15.75">
      <c r="A124" s="8">
        <v>119</v>
      </c>
      <c r="B124" s="9">
        <v>0.83888485944110902</v>
      </c>
      <c r="C124" s="46">
        <v>0.83888485944110902</v>
      </c>
    </row>
    <row r="125" spans="1:3" s="1" customFormat="1" ht="15.75">
      <c r="A125" s="8">
        <v>120</v>
      </c>
      <c r="B125" s="9">
        <v>0.8596692117024024</v>
      </c>
      <c r="C125" s="46">
        <v>0.8596692117024024</v>
      </c>
    </row>
    <row r="126" spans="1:3" s="1" customFormat="1">
      <c r="C126" s="74" t="s">
        <v>172</v>
      </c>
    </row>
  </sheetData>
  <mergeCells count="2">
    <mergeCell ref="A2:C2"/>
    <mergeCell ref="E2:G2"/>
  </mergeCells>
  <printOptions horizontalCentered="1"/>
  <pageMargins left="0.78749999999999998" right="0.78749999999999998" top="0.78749999999999998" bottom="0.78749999999999998" header="9.8611111111111108E-2" footer="9.8611111111111108E-2"/>
  <pageSetup paperSize="9" scale="75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3</vt:i4>
      </vt:variant>
    </vt:vector>
  </HeadingPairs>
  <TitlesOfParts>
    <vt:vector size="11" baseType="lpstr">
      <vt:lpstr>AVÖ 2005R exakt</vt:lpstr>
      <vt:lpstr>AVÖ 2005R mit AV</vt:lpstr>
      <vt:lpstr>AVÖ 2005R 2nd Ord</vt:lpstr>
      <vt:lpstr>Unisex Vorgangsweise</vt:lpstr>
      <vt:lpstr>Unisex Konstruktion</vt:lpstr>
      <vt:lpstr>AVÖ 2005R exakt Unisex</vt:lpstr>
      <vt:lpstr>Übergangsrente</vt:lpstr>
      <vt:lpstr>Altersverschiebung</vt:lpstr>
      <vt:lpstr>Altersverschiebung!Druckbereich</vt:lpstr>
      <vt:lpstr>'AVÖ 2005R exakt'!Druckbereich</vt:lpstr>
      <vt:lpstr>'AVÖ 2005R exakt Unisex'!Druckbereich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es30766</cp:lastModifiedBy>
  <cp:revision>32</cp:revision>
  <cp:lastPrinted>2005-06-30T14:08:16Z</cp:lastPrinted>
  <dcterms:created xsi:type="dcterms:W3CDTF">2005-04-01T15:59:30Z</dcterms:created>
  <dcterms:modified xsi:type="dcterms:W3CDTF">2012-04-23T07:23:20Z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24789354</vt:i4>
  </property>
  <property fmtid="{D5CDD505-2E9C-101B-9397-08002B2CF9AE}" pid="3" name="_NewReviewCycle">
    <vt:lpwstr/>
  </property>
  <property fmtid="{D5CDD505-2E9C-101B-9397-08002B2CF9AE}" pid="4" name="_EmailSubject">
    <vt:lpwstr>Rententafel AVÖ 2005 R unisex</vt:lpwstr>
  </property>
  <property fmtid="{D5CDD505-2E9C-101B-9397-08002B2CF9AE}" pid="5" name="_AuthorEmail">
    <vt:lpwstr>klaus.wegenkittl@ergo-austria.at</vt:lpwstr>
  </property>
  <property fmtid="{D5CDD505-2E9C-101B-9397-08002B2CF9AE}" pid="6" name="_AuthorEmailDisplayName">
    <vt:lpwstr>Wegenkittl, Klaus, Mag. Dr. (ERGO IS)</vt:lpwstr>
  </property>
  <property fmtid="{D5CDD505-2E9C-101B-9397-08002B2CF9AE}" pid="7" name="_ReviewingToolsShownOnce">
    <vt:lpwstr/>
  </property>
</Properties>
</file>